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5039\Documents\temp\C Schedules\"/>
    </mc:Choice>
  </mc:AlternateContent>
  <xr:revisionPtr revIDLastSave="0" documentId="13_ncr:1_{CA141373-C733-454A-B01D-5A88FCC95C0E}" xr6:coauthVersionLast="47" xr6:coauthVersionMax="47" xr10:uidLastSave="{00000000-0000-0000-0000-000000000000}"/>
  <workbookProtection workbookAlgorithmName="SHA-512" workbookHashValue="F+ywwV2W2w/X20dgyMW/F9qZWnlRXCzIjHYIspCAqZzMq7XwATwavR7fIWh71wwLuogXR4uk7wjMt3O0JS3ycQ==" workbookSaltValue="h4Dci0CQSiGObLHoNf+0GA==" workbookSpinCount="100000" lockStructure="1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'DC45'!$A$1:$AA$59</definedName>
    <definedName name="_xlnm.Print_Area" localSheetId="11">'DC6'!$A$1:$AA$59</definedName>
    <definedName name="_xlnm.Print_Area" localSheetId="20">'DC7'!$A$1:$AA$59</definedName>
    <definedName name="_xlnm.Print_Area" localSheetId="26">'DC8'!$A$1:$AA$59</definedName>
    <definedName name="_xlnm.Print_Area" localSheetId="31">'DC9'!$A$1:$AA$59</definedName>
    <definedName name="_xlnm.Print_Area" localSheetId="5">'NC061'!$A$1:$AA$59</definedName>
    <definedName name="_xlnm.Print_Area" localSheetId="6">'NC062'!$A$1:$AA$59</definedName>
    <definedName name="_xlnm.Print_Area" localSheetId="7">'NC064'!$A$1:$AA$59</definedName>
    <definedName name="_xlnm.Print_Area" localSheetId="8">'NC065'!$A$1:$AA$59</definedName>
    <definedName name="_xlnm.Print_Area" localSheetId="9">'NC066'!$A$1:$AA$59</definedName>
    <definedName name="_xlnm.Print_Area" localSheetId="10">'NC067'!$A$1:$AA$59</definedName>
    <definedName name="_xlnm.Print_Area" localSheetId="12">'NC071'!$A$1:$AA$59</definedName>
    <definedName name="_xlnm.Print_Area" localSheetId="13">'NC072'!$A$1:$AA$59</definedName>
    <definedName name="_xlnm.Print_Area" localSheetId="14">'NC073'!$A$1:$AA$59</definedName>
    <definedName name="_xlnm.Print_Area" localSheetId="15">'NC074'!$A$1:$AA$59</definedName>
    <definedName name="_xlnm.Print_Area" localSheetId="16">'NC075'!$A$1:$AA$59</definedName>
    <definedName name="_xlnm.Print_Area" localSheetId="17">'NC076'!$A$1:$AA$59</definedName>
    <definedName name="_xlnm.Print_Area" localSheetId="18">'NC077'!$A$1:$AA$59</definedName>
    <definedName name="_xlnm.Print_Area" localSheetId="19">'NC078'!$A$1:$AA$59</definedName>
    <definedName name="_xlnm.Print_Area" localSheetId="21">'NC082'!$A$1:$AA$59</definedName>
    <definedName name="_xlnm.Print_Area" localSheetId="22">'NC084'!$A$1:$AA$59</definedName>
    <definedName name="_xlnm.Print_Area" localSheetId="23">'NC085'!$A$1:$AA$59</definedName>
    <definedName name="_xlnm.Print_Area" localSheetId="24">'NC086'!$A$1:$AA$59</definedName>
    <definedName name="_xlnm.Print_Area" localSheetId="25">'NC087'!$A$1:$AA$59</definedName>
    <definedName name="_xlnm.Print_Area" localSheetId="27">'NC091'!$A$1:$AA$59</definedName>
    <definedName name="_xlnm.Print_Area" localSheetId="28">'NC092'!$A$1:$AA$59</definedName>
    <definedName name="_xlnm.Print_Area" localSheetId="29">'NC093'!$A$1:$AA$59</definedName>
    <definedName name="_xlnm.Print_Area" localSheetId="30">'NC094'!$A$1:$AA$59</definedName>
    <definedName name="_xlnm.Print_Area" localSheetId="1">'NC451'!$A$1:$AA$59</definedName>
    <definedName name="_xlnm.Print_Area" localSheetId="2">'NC452'!$A$1:$AA$59</definedName>
    <definedName name="_xlnm.Print_Area" localSheetId="3">'NC453'!$A$1:$AA$59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1" i="2" l="1"/>
  <c r="I53" i="2" s="1"/>
  <c r="I56" i="2" s="1"/>
  <c r="I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U48" i="3"/>
  <c r="U51" i="3" s="1"/>
  <c r="U53" i="3" s="1"/>
  <c r="U56" i="3" s="1"/>
  <c r="U59" i="3" s="1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O51" i="4"/>
  <c r="O53" i="4" s="1"/>
  <c r="O56" i="4" s="1"/>
  <c r="O59" i="4" s="1"/>
  <c r="L48" i="4"/>
  <c r="L51" i="4" s="1"/>
  <c r="L53" i="4" s="1"/>
  <c r="L56" i="4" s="1"/>
  <c r="L59" i="4" s="1"/>
  <c r="H48" i="4"/>
  <c r="H51" i="4" s="1"/>
  <c r="H53" i="4" s="1"/>
  <c r="H56" i="4" s="1"/>
  <c r="H59" i="4" s="1"/>
  <c r="AA47" i="4"/>
  <c r="Z47" i="4"/>
  <c r="Y47" i="4"/>
  <c r="X47" i="4"/>
  <c r="W47" i="4"/>
  <c r="V47" i="4"/>
  <c r="U47" i="4"/>
  <c r="U48" i="4" s="1"/>
  <c r="U51" i="4" s="1"/>
  <c r="U53" i="4" s="1"/>
  <c r="U56" i="4" s="1"/>
  <c r="U59" i="4" s="1"/>
  <c r="T47" i="4"/>
  <c r="S47" i="4"/>
  <c r="R47" i="4"/>
  <c r="Q47" i="4"/>
  <c r="P47" i="4"/>
  <c r="O47" i="4"/>
  <c r="N47" i="4"/>
  <c r="M47" i="4"/>
  <c r="M48" i="4" s="1"/>
  <c r="M51" i="4" s="1"/>
  <c r="M53" i="4" s="1"/>
  <c r="M56" i="4" s="1"/>
  <c r="M59" i="4" s="1"/>
  <c r="L47" i="4"/>
  <c r="K47" i="4"/>
  <c r="J47" i="4"/>
  <c r="I47" i="4"/>
  <c r="H47" i="4"/>
  <c r="G47" i="4"/>
  <c r="F47" i="4"/>
  <c r="E47" i="4"/>
  <c r="E48" i="4" s="1"/>
  <c r="E51" i="4" s="1"/>
  <c r="E53" i="4" s="1"/>
  <c r="E56" i="4" s="1"/>
  <c r="E59" i="4" s="1"/>
  <c r="D47" i="4"/>
  <c r="C47" i="4"/>
  <c r="AA32" i="4"/>
  <c r="AA48" i="4" s="1"/>
  <c r="AA51" i="4" s="1"/>
  <c r="AA53" i="4" s="1"/>
  <c r="AA56" i="4" s="1"/>
  <c r="AA59" i="4" s="1"/>
  <c r="Y32" i="4"/>
  <c r="X32" i="4"/>
  <c r="X48" i="4" s="1"/>
  <c r="W32" i="4"/>
  <c r="W48" i="4" s="1"/>
  <c r="W51" i="4" s="1"/>
  <c r="W53" i="4" s="1"/>
  <c r="W56" i="4" s="1"/>
  <c r="W59" i="4" s="1"/>
  <c r="V32" i="4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P32" i="4"/>
  <c r="P48" i="4" s="1"/>
  <c r="P51" i="4" s="1"/>
  <c r="P53" i="4" s="1"/>
  <c r="P56" i="4" s="1"/>
  <c r="P59" i="4" s="1"/>
  <c r="O32" i="4"/>
  <c r="O48" i="4" s="1"/>
  <c r="N32" i="4"/>
  <c r="M32" i="4"/>
  <c r="L32" i="4"/>
  <c r="K32" i="4"/>
  <c r="K48" i="4" s="1"/>
  <c r="K51" i="4" s="1"/>
  <c r="K53" i="4" s="1"/>
  <c r="K56" i="4" s="1"/>
  <c r="K59" i="4" s="1"/>
  <c r="J32" i="4"/>
  <c r="I32" i="4"/>
  <c r="H32" i="4"/>
  <c r="G32" i="4"/>
  <c r="G48" i="4" s="1"/>
  <c r="G51" i="4" s="1"/>
  <c r="G53" i="4" s="1"/>
  <c r="G56" i="4" s="1"/>
  <c r="G59" i="4" s="1"/>
  <c r="F32" i="4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I48" i="5"/>
  <c r="I51" i="5" s="1"/>
  <c r="I53" i="5" s="1"/>
  <c r="I56" i="5" s="1"/>
  <c r="I59" i="5" s="1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X48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P32" i="5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H32" i="5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C32" i="5"/>
  <c r="C48" i="5" s="1"/>
  <c r="C51" i="5" s="1"/>
  <c r="C53" i="5" s="1"/>
  <c r="C56" i="5" s="1"/>
  <c r="C59" i="5" s="1"/>
  <c r="N53" i="6"/>
  <c r="N56" i="6" s="1"/>
  <c r="N59" i="6" s="1"/>
  <c r="T48" i="6"/>
  <c r="T51" i="6" s="1"/>
  <c r="T53" i="6" s="1"/>
  <c r="T56" i="6" s="1"/>
  <c r="T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N48" i="6" s="1"/>
  <c r="N51" i="6" s="1"/>
  <c r="M47" i="6"/>
  <c r="L47" i="6"/>
  <c r="K47" i="6"/>
  <c r="J47" i="6"/>
  <c r="I47" i="6"/>
  <c r="H47" i="6"/>
  <c r="G47" i="6"/>
  <c r="F47" i="6"/>
  <c r="E47" i="6"/>
  <c r="D47" i="6"/>
  <c r="C47" i="6"/>
  <c r="AA32" i="6"/>
  <c r="Z32" i="6"/>
  <c r="Y32" i="6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S32" i="6"/>
  <c r="R32" i="6"/>
  <c r="R48" i="6" s="1"/>
  <c r="R51" i="6" s="1"/>
  <c r="R53" i="6" s="1"/>
  <c r="R56" i="6" s="1"/>
  <c r="R59" i="6" s="1"/>
  <c r="Q32" i="6"/>
  <c r="P32" i="6"/>
  <c r="O32" i="6"/>
  <c r="O48" i="6" s="1"/>
  <c r="O51" i="6" s="1"/>
  <c r="O53" i="6" s="1"/>
  <c r="O56" i="6" s="1"/>
  <c r="O59" i="6" s="1"/>
  <c r="N32" i="6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AA59" i="7"/>
  <c r="X51" i="7"/>
  <c r="I48" i="7"/>
  <c r="I51" i="7" s="1"/>
  <c r="I53" i="7" s="1"/>
  <c r="I56" i="7" s="1"/>
  <c r="I59" i="7" s="1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Q51" i="8"/>
  <c r="Q53" i="8" s="1"/>
  <c r="Q56" i="8" s="1"/>
  <c r="Q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Z32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Q32" i="8"/>
  <c r="Q48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D32" i="8"/>
  <c r="D48" i="8" s="1"/>
  <c r="D51" i="8" s="1"/>
  <c r="D53" i="8" s="1"/>
  <c r="D56" i="8" s="1"/>
  <c r="D59" i="8" s="1"/>
  <c r="C32" i="8"/>
  <c r="Y48" i="9"/>
  <c r="Y51" i="9" s="1"/>
  <c r="Y53" i="9" s="1"/>
  <c r="Y56" i="9" s="1"/>
  <c r="Y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X48" i="10"/>
  <c r="AA47" i="10"/>
  <c r="Y47" i="10"/>
  <c r="Z47" i="10" s="1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M51" i="11"/>
  <c r="M53" i="11" s="1"/>
  <c r="M56" i="11" s="1"/>
  <c r="M59" i="11" s="1"/>
  <c r="C48" i="11"/>
  <c r="C51" i="11" s="1"/>
  <c r="C53" i="11" s="1"/>
  <c r="C56" i="11" s="1"/>
  <c r="C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Z32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M48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F53" i="12"/>
  <c r="F56" i="12" s="1"/>
  <c r="F59" i="12" s="1"/>
  <c r="J48" i="12"/>
  <c r="J51" i="12" s="1"/>
  <c r="J53" i="12" s="1"/>
  <c r="J56" i="12" s="1"/>
  <c r="J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Z32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F56" i="13"/>
  <c r="F59" i="13" s="1"/>
  <c r="Z48" i="13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X48" i="13" s="1"/>
  <c r="X51" i="13" s="1"/>
  <c r="X53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G51" i="14"/>
  <c r="G53" i="14" s="1"/>
  <c r="G56" i="14" s="1"/>
  <c r="G59" i="14" s="1"/>
  <c r="AA47" i="14"/>
  <c r="Y47" i="14"/>
  <c r="Z47" i="14" s="1"/>
  <c r="X47" i="14"/>
  <c r="W47" i="14"/>
  <c r="V47" i="14"/>
  <c r="U47" i="14"/>
  <c r="T47" i="14"/>
  <c r="S47" i="14"/>
  <c r="R47" i="14"/>
  <c r="Q47" i="14"/>
  <c r="Q48" i="14" s="1"/>
  <c r="Q51" i="14" s="1"/>
  <c r="Q53" i="14" s="1"/>
  <c r="Q56" i="14" s="1"/>
  <c r="Q59" i="14" s="1"/>
  <c r="P47" i="14"/>
  <c r="O47" i="14"/>
  <c r="N47" i="14"/>
  <c r="M47" i="14"/>
  <c r="L47" i="14"/>
  <c r="K47" i="14"/>
  <c r="J47" i="14"/>
  <c r="I47" i="14"/>
  <c r="I48" i="14" s="1"/>
  <c r="I51" i="14" s="1"/>
  <c r="I53" i="14" s="1"/>
  <c r="I56" i="14" s="1"/>
  <c r="I59" i="14" s="1"/>
  <c r="H47" i="14"/>
  <c r="G47" i="14"/>
  <c r="F47" i="14"/>
  <c r="E47" i="14"/>
  <c r="D47" i="14"/>
  <c r="C47" i="14"/>
  <c r="AA32" i="14"/>
  <c r="Z32" i="14"/>
  <c r="Y32" i="14"/>
  <c r="X32" i="14"/>
  <c r="X48" i="14" s="1"/>
  <c r="X51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G48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W59" i="15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Z32" i="15" s="1"/>
  <c r="W32" i="15"/>
  <c r="W48" i="15" s="1"/>
  <c r="W51" i="15" s="1"/>
  <c r="W53" i="15" s="1"/>
  <c r="W56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W48" i="16"/>
  <c r="W51" i="16" s="1"/>
  <c r="W53" i="16" s="1"/>
  <c r="W56" i="16" s="1"/>
  <c r="W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X48" i="16" s="1"/>
  <c r="X51" i="16" s="1"/>
  <c r="Z51" i="16" s="1"/>
  <c r="W32" i="16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V56" i="17"/>
  <c r="V59" i="17" s="1"/>
  <c r="H48" i="17"/>
  <c r="H51" i="17" s="1"/>
  <c r="H53" i="17" s="1"/>
  <c r="H56" i="17" s="1"/>
  <c r="H59" i="17" s="1"/>
  <c r="AA47" i="17"/>
  <c r="Y47" i="17"/>
  <c r="Z47" i="17" s="1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Z32" i="17" s="1"/>
  <c r="W32" i="17"/>
  <c r="V32" i="17"/>
  <c r="V48" i="17" s="1"/>
  <c r="V51" i="17" s="1"/>
  <c r="V53" i="17" s="1"/>
  <c r="U32" i="17"/>
  <c r="U48" i="17" s="1"/>
  <c r="U51" i="17" s="1"/>
  <c r="U53" i="17" s="1"/>
  <c r="U56" i="17" s="1"/>
  <c r="U59" i="17" s="1"/>
  <c r="T32" i="17"/>
  <c r="S32" i="17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J32" i="17"/>
  <c r="J48" i="17" s="1"/>
  <c r="J51" i="17" s="1"/>
  <c r="J53" i="17" s="1"/>
  <c r="J56" i="17" s="1"/>
  <c r="J59" i="17" s="1"/>
  <c r="I32" i="17"/>
  <c r="H32" i="17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H51" i="18"/>
  <c r="H53" i="18" s="1"/>
  <c r="H56" i="18" s="1"/>
  <c r="H59" i="18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X32" i="18"/>
  <c r="X48" i="18" s="1"/>
  <c r="X51" i="18" s="1"/>
  <c r="X53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Q48" i="19"/>
  <c r="Q51" i="19" s="1"/>
  <c r="Q53" i="19" s="1"/>
  <c r="Q56" i="19" s="1"/>
  <c r="Q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J51" i="20"/>
  <c r="J53" i="20" s="1"/>
  <c r="J56" i="20" s="1"/>
  <c r="J59" i="20" s="1"/>
  <c r="G48" i="20"/>
  <c r="G51" i="20" s="1"/>
  <c r="G53" i="20" s="1"/>
  <c r="G56" i="20" s="1"/>
  <c r="G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Z32" i="20"/>
  <c r="Y32" i="20"/>
  <c r="X32" i="20"/>
  <c r="X48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I32" i="20"/>
  <c r="H32" i="20"/>
  <c r="H48" i="20" s="1"/>
  <c r="H51" i="20" s="1"/>
  <c r="H53" i="20" s="1"/>
  <c r="H56" i="20" s="1"/>
  <c r="H59" i="20" s="1"/>
  <c r="G32" i="20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K51" i="21"/>
  <c r="K53" i="21" s="1"/>
  <c r="K56" i="21" s="1"/>
  <c r="K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Z32" i="21" s="1"/>
  <c r="X32" i="21"/>
  <c r="X48" i="21" s="1"/>
  <c r="W32" i="2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P32" i="21"/>
  <c r="O32" i="2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K48" i="21" s="1"/>
  <c r="J32" i="21"/>
  <c r="J48" i="21" s="1"/>
  <c r="J51" i="21" s="1"/>
  <c r="J53" i="21" s="1"/>
  <c r="J56" i="21" s="1"/>
  <c r="J59" i="21" s="1"/>
  <c r="I32" i="21"/>
  <c r="H32" i="21"/>
  <c r="G32" i="2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L51" i="22"/>
  <c r="L53" i="22" s="1"/>
  <c r="L56" i="22" s="1"/>
  <c r="L59" i="22" s="1"/>
  <c r="I48" i="22"/>
  <c r="I51" i="22" s="1"/>
  <c r="I53" i="22" s="1"/>
  <c r="I56" i="22" s="1"/>
  <c r="I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U48" i="23"/>
  <c r="U51" i="23" s="1"/>
  <c r="U53" i="23" s="1"/>
  <c r="U56" i="23" s="1"/>
  <c r="U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W53" i="24"/>
  <c r="W56" i="24" s="1"/>
  <c r="W59" i="24" s="1"/>
  <c r="U48" i="24"/>
  <c r="U51" i="24" s="1"/>
  <c r="U53" i="24" s="1"/>
  <c r="U56" i="24" s="1"/>
  <c r="U59" i="24" s="1"/>
  <c r="AA47" i="24"/>
  <c r="Y47" i="24"/>
  <c r="Z47" i="24" s="1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X51" i="24" s="1"/>
  <c r="W32" i="24"/>
  <c r="W48" i="24" s="1"/>
  <c r="W51" i="24" s="1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G48" i="25"/>
  <c r="G51" i="25" s="1"/>
  <c r="G53" i="25" s="1"/>
  <c r="G56" i="25" s="1"/>
  <c r="G59" i="25" s="1"/>
  <c r="AA47" i="25"/>
  <c r="Y47" i="25"/>
  <c r="Z47" i="25" s="1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V32" i="25"/>
  <c r="V48" i="25" s="1"/>
  <c r="V51" i="25" s="1"/>
  <c r="V53" i="25" s="1"/>
  <c r="V56" i="25" s="1"/>
  <c r="V59" i="25" s="1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O32" i="25"/>
  <c r="N32" i="25"/>
  <c r="N48" i="25" s="1"/>
  <c r="N51" i="25" s="1"/>
  <c r="N53" i="25" s="1"/>
  <c r="N56" i="25" s="1"/>
  <c r="N59" i="25" s="1"/>
  <c r="M32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U48" i="26"/>
  <c r="U51" i="26" s="1"/>
  <c r="U53" i="26" s="1"/>
  <c r="U56" i="26" s="1"/>
  <c r="U59" i="26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O48" i="26" s="1"/>
  <c r="O51" i="26" s="1"/>
  <c r="O53" i="26" s="1"/>
  <c r="O56" i="26" s="1"/>
  <c r="O59" i="26" s="1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Y48" i="26" s="1"/>
  <c r="Y51" i="26" s="1"/>
  <c r="Y53" i="26" s="1"/>
  <c r="Y56" i="26" s="1"/>
  <c r="Y59" i="26" s="1"/>
  <c r="X32" i="26"/>
  <c r="Z32" i="26" s="1"/>
  <c r="W32" i="26"/>
  <c r="V32" i="26"/>
  <c r="U32" i="26"/>
  <c r="T32" i="26"/>
  <c r="T48" i="26" s="1"/>
  <c r="T51" i="26" s="1"/>
  <c r="T53" i="26" s="1"/>
  <c r="T56" i="26" s="1"/>
  <c r="T59" i="26" s="1"/>
  <c r="S32" i="26"/>
  <c r="R32" i="26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T48" i="27"/>
  <c r="T51" i="27" s="1"/>
  <c r="T53" i="27" s="1"/>
  <c r="T56" i="27" s="1"/>
  <c r="T59" i="27" s="1"/>
  <c r="L48" i="27"/>
  <c r="L51" i="27" s="1"/>
  <c r="L53" i="27" s="1"/>
  <c r="L56" i="27" s="1"/>
  <c r="L59" i="27" s="1"/>
  <c r="D48" i="27"/>
  <c r="D51" i="27" s="1"/>
  <c r="D53" i="27" s="1"/>
  <c r="D56" i="27" s="1"/>
  <c r="D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T32" i="27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T51" i="28"/>
  <c r="T53" i="28" s="1"/>
  <c r="T56" i="28" s="1"/>
  <c r="T59" i="28" s="1"/>
  <c r="C51" i="28"/>
  <c r="C53" i="28" s="1"/>
  <c r="C56" i="28" s="1"/>
  <c r="C59" i="28" s="1"/>
  <c r="T48" i="28"/>
  <c r="S48" i="28"/>
  <c r="S51" i="28" s="1"/>
  <c r="S53" i="28" s="1"/>
  <c r="S56" i="28" s="1"/>
  <c r="S59" i="28" s="1"/>
  <c r="K48" i="28"/>
  <c r="K51" i="28" s="1"/>
  <c r="K53" i="28" s="1"/>
  <c r="K56" i="28" s="1"/>
  <c r="K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O51" i="29"/>
  <c r="O53" i="29" s="1"/>
  <c r="O56" i="29" s="1"/>
  <c r="O59" i="29" s="1"/>
  <c r="M51" i="29"/>
  <c r="M53" i="29" s="1"/>
  <c r="M56" i="29" s="1"/>
  <c r="M59" i="29" s="1"/>
  <c r="AA48" i="29"/>
  <c r="AA51" i="29" s="1"/>
  <c r="AA53" i="29" s="1"/>
  <c r="AA56" i="29" s="1"/>
  <c r="AA59" i="29" s="1"/>
  <c r="R48" i="29"/>
  <c r="R51" i="29" s="1"/>
  <c r="R53" i="29" s="1"/>
  <c r="R56" i="29" s="1"/>
  <c r="R59" i="29" s="1"/>
  <c r="K48" i="29"/>
  <c r="K51" i="29" s="1"/>
  <c r="K53" i="29" s="1"/>
  <c r="K56" i="29" s="1"/>
  <c r="K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M48" i="29" s="1"/>
  <c r="L47" i="29"/>
  <c r="K47" i="29"/>
  <c r="J47" i="29"/>
  <c r="I47" i="29"/>
  <c r="H47" i="29"/>
  <c r="G47" i="29"/>
  <c r="F47" i="29"/>
  <c r="E47" i="29"/>
  <c r="D47" i="29"/>
  <c r="C47" i="29"/>
  <c r="AA32" i="29"/>
  <c r="Y32" i="29"/>
  <c r="Y48" i="29" s="1"/>
  <c r="Y51" i="29" s="1"/>
  <c r="Y53" i="29" s="1"/>
  <c r="Y56" i="29" s="1"/>
  <c r="Y59" i="29" s="1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N32" i="29"/>
  <c r="N48" i="29" s="1"/>
  <c r="N51" i="29" s="1"/>
  <c r="N53" i="29" s="1"/>
  <c r="N56" i="29" s="1"/>
  <c r="N59" i="29" s="1"/>
  <c r="M32" i="29"/>
  <c r="L32" i="29"/>
  <c r="K32" i="29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U53" i="30"/>
  <c r="U56" i="30" s="1"/>
  <c r="U59" i="30" s="1"/>
  <c r="J53" i="30"/>
  <c r="J56" i="30" s="1"/>
  <c r="J59" i="30" s="1"/>
  <c r="R48" i="30"/>
  <c r="R51" i="30" s="1"/>
  <c r="R53" i="30" s="1"/>
  <c r="R56" i="30" s="1"/>
  <c r="R59" i="30" s="1"/>
  <c r="J48" i="30"/>
  <c r="J51" i="30" s="1"/>
  <c r="E48" i="30"/>
  <c r="E51" i="30" s="1"/>
  <c r="E53" i="30" s="1"/>
  <c r="E56" i="30" s="1"/>
  <c r="E59" i="30" s="1"/>
  <c r="D48" i="30"/>
  <c r="D51" i="30" s="1"/>
  <c r="D53" i="30" s="1"/>
  <c r="D56" i="30" s="1"/>
  <c r="D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X51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D32" i="30"/>
  <c r="C32" i="30"/>
  <c r="V48" i="31"/>
  <c r="V51" i="31" s="1"/>
  <c r="V53" i="31" s="1"/>
  <c r="V56" i="31" s="1"/>
  <c r="V59" i="31" s="1"/>
  <c r="F48" i="31"/>
  <c r="F51" i="31" s="1"/>
  <c r="F53" i="31" s="1"/>
  <c r="F56" i="31" s="1"/>
  <c r="F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L48" i="31" s="1"/>
  <c r="L51" i="31" s="1"/>
  <c r="L53" i="31" s="1"/>
  <c r="L56" i="31" s="1"/>
  <c r="L59" i="31" s="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Z32" i="31" s="1"/>
  <c r="W32" i="31"/>
  <c r="V32" i="31"/>
  <c r="U32" i="31"/>
  <c r="U48" i="31" s="1"/>
  <c r="U51" i="31" s="1"/>
  <c r="U53" i="31" s="1"/>
  <c r="U56" i="31" s="1"/>
  <c r="U59" i="31" s="1"/>
  <c r="T32" i="3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G32" i="31"/>
  <c r="F32" i="31"/>
  <c r="E32" i="31"/>
  <c r="E48" i="31" s="1"/>
  <c r="E51" i="31" s="1"/>
  <c r="E53" i="31" s="1"/>
  <c r="E56" i="31" s="1"/>
  <c r="E59" i="31" s="1"/>
  <c r="D32" i="31"/>
  <c r="C32" i="31"/>
  <c r="C48" i="31" s="1"/>
  <c r="C51" i="31" s="1"/>
  <c r="C53" i="31" s="1"/>
  <c r="C56" i="31" s="1"/>
  <c r="C59" i="31" s="1"/>
  <c r="R53" i="32"/>
  <c r="R56" i="32" s="1"/>
  <c r="R59" i="32" s="1"/>
  <c r="E48" i="32"/>
  <c r="E51" i="32" s="1"/>
  <c r="E53" i="32" s="1"/>
  <c r="E56" i="32" s="1"/>
  <c r="E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Y48" i="32" s="1"/>
  <c r="Y51" i="32" s="1"/>
  <c r="Y53" i="32" s="1"/>
  <c r="Y56" i="32" s="1"/>
  <c r="Y59" i="32" s="1"/>
  <c r="X32" i="32"/>
  <c r="X48" i="32" s="1"/>
  <c r="W32" i="32"/>
  <c r="V32" i="32"/>
  <c r="V48" i="32" s="1"/>
  <c r="V51" i="32" s="1"/>
  <c r="V53" i="32" s="1"/>
  <c r="V56" i="32" s="1"/>
  <c r="V59" i="32" s="1"/>
  <c r="U32" i="32"/>
  <c r="T32" i="32"/>
  <c r="T48" i="32" s="1"/>
  <c r="T51" i="32" s="1"/>
  <c r="T53" i="32" s="1"/>
  <c r="T56" i="32" s="1"/>
  <c r="T59" i="32" s="1"/>
  <c r="S32" i="32"/>
  <c r="R32" i="32"/>
  <c r="R48" i="32" s="1"/>
  <c r="R51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L32" i="32"/>
  <c r="L48" i="32" s="1"/>
  <c r="L51" i="32" s="1"/>
  <c r="L53" i="32" s="1"/>
  <c r="L56" i="32" s="1"/>
  <c r="L59" i="32" s="1"/>
  <c r="K32" i="32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D32" i="32"/>
  <c r="D48" i="32" s="1"/>
  <c r="D51" i="32" s="1"/>
  <c r="D53" i="32" s="1"/>
  <c r="D56" i="32" s="1"/>
  <c r="D59" i="32" s="1"/>
  <c r="C32" i="32"/>
  <c r="W48" i="1"/>
  <c r="W51" i="1" s="1"/>
  <c r="W53" i="1" s="1"/>
  <c r="W56" i="1" s="1"/>
  <c r="W59" i="1" s="1"/>
  <c r="V48" i="1"/>
  <c r="V51" i="1" s="1"/>
  <c r="V53" i="1" s="1"/>
  <c r="V56" i="1" s="1"/>
  <c r="V59" i="1" s="1"/>
  <c r="K48" i="1"/>
  <c r="K51" i="1" s="1"/>
  <c r="K53" i="1" s="1"/>
  <c r="K56" i="1" s="1"/>
  <c r="K59" i="1" s="1"/>
  <c r="AA47" i="1"/>
  <c r="Y47" i="1"/>
  <c r="X47" i="1"/>
  <c r="Z47" i="1" s="1"/>
  <c r="W47" i="1"/>
  <c r="V47" i="1"/>
  <c r="U47" i="1"/>
  <c r="T47" i="1"/>
  <c r="T48" i="1" s="1"/>
  <c r="T51" i="1" s="1"/>
  <c r="T53" i="1" s="1"/>
  <c r="T56" i="1" s="1"/>
  <c r="T59" i="1" s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D48" i="1" s="1"/>
  <c r="D51" i="1" s="1"/>
  <c r="D53" i="1" s="1"/>
  <c r="D56" i="1" s="1"/>
  <c r="D59" i="1" s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V32" i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H48" i="31" l="1"/>
  <c r="H51" i="31" s="1"/>
  <c r="H53" i="31" s="1"/>
  <c r="H56" i="31" s="1"/>
  <c r="H59" i="31" s="1"/>
  <c r="C48" i="30"/>
  <c r="C51" i="30" s="1"/>
  <c r="C53" i="30" s="1"/>
  <c r="C56" i="30" s="1"/>
  <c r="C59" i="30" s="1"/>
  <c r="K48" i="30"/>
  <c r="K51" i="30" s="1"/>
  <c r="K53" i="30" s="1"/>
  <c r="K56" i="30" s="1"/>
  <c r="K59" i="30" s="1"/>
  <c r="L48" i="29"/>
  <c r="L51" i="29" s="1"/>
  <c r="L53" i="29" s="1"/>
  <c r="L56" i="29" s="1"/>
  <c r="L59" i="29" s="1"/>
  <c r="E48" i="29"/>
  <c r="E51" i="29" s="1"/>
  <c r="E53" i="29" s="1"/>
  <c r="E56" i="29" s="1"/>
  <c r="E59" i="29" s="1"/>
  <c r="AA48" i="8"/>
  <c r="AA51" i="8" s="1"/>
  <c r="AA53" i="8" s="1"/>
  <c r="AA56" i="8" s="1"/>
  <c r="AA59" i="8" s="1"/>
  <c r="R48" i="3"/>
  <c r="R51" i="3" s="1"/>
  <c r="R53" i="3" s="1"/>
  <c r="R56" i="3" s="1"/>
  <c r="R59" i="3" s="1"/>
  <c r="J48" i="1"/>
  <c r="J51" i="1" s="1"/>
  <c r="J53" i="1" s="1"/>
  <c r="J56" i="1" s="1"/>
  <c r="J59" i="1" s="1"/>
  <c r="R48" i="1"/>
  <c r="R51" i="1" s="1"/>
  <c r="R53" i="1" s="1"/>
  <c r="R56" i="1" s="1"/>
  <c r="R59" i="1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L48" i="13"/>
  <c r="L51" i="13" s="1"/>
  <c r="L53" i="13" s="1"/>
  <c r="L56" i="13" s="1"/>
  <c r="L59" i="13" s="1"/>
  <c r="F48" i="2"/>
  <c r="F51" i="2" s="1"/>
  <c r="F53" i="2" s="1"/>
  <c r="F56" i="2" s="1"/>
  <c r="F59" i="2" s="1"/>
  <c r="U48" i="32"/>
  <c r="U51" i="32" s="1"/>
  <c r="U53" i="32" s="1"/>
  <c r="U56" i="32" s="1"/>
  <c r="U59" i="32" s="1"/>
  <c r="J48" i="3"/>
  <c r="J51" i="3" s="1"/>
  <c r="J53" i="3" s="1"/>
  <c r="J56" i="3" s="1"/>
  <c r="J59" i="3" s="1"/>
  <c r="W48" i="32"/>
  <c r="W51" i="32" s="1"/>
  <c r="W53" i="32" s="1"/>
  <c r="W56" i="32" s="1"/>
  <c r="W59" i="32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X48" i="15"/>
  <c r="Y48" i="14"/>
  <c r="M48" i="32"/>
  <c r="M51" i="32" s="1"/>
  <c r="M53" i="32" s="1"/>
  <c r="M56" i="32" s="1"/>
  <c r="M59" i="32" s="1"/>
  <c r="U48" i="29"/>
  <c r="U51" i="29" s="1"/>
  <c r="U53" i="29" s="1"/>
  <c r="U56" i="29" s="1"/>
  <c r="U59" i="29" s="1"/>
  <c r="L48" i="1"/>
  <c r="L51" i="1" s="1"/>
  <c r="L53" i="1" s="1"/>
  <c r="L56" i="1" s="1"/>
  <c r="L59" i="1" s="1"/>
  <c r="D48" i="31"/>
  <c r="D51" i="31" s="1"/>
  <c r="D53" i="31" s="1"/>
  <c r="D56" i="31" s="1"/>
  <c r="D59" i="31" s="1"/>
  <c r="AA48" i="32"/>
  <c r="AA51" i="32" s="1"/>
  <c r="AA53" i="32" s="1"/>
  <c r="AA56" i="32" s="1"/>
  <c r="AA59" i="32" s="1"/>
  <c r="Q48" i="1"/>
  <c r="Q51" i="1" s="1"/>
  <c r="Q53" i="1" s="1"/>
  <c r="Q56" i="1" s="1"/>
  <c r="Q59" i="1" s="1"/>
  <c r="AA48" i="28"/>
  <c r="AA51" i="28" s="1"/>
  <c r="AA53" i="28" s="1"/>
  <c r="AA56" i="28" s="1"/>
  <c r="AA59" i="28" s="1"/>
  <c r="T48" i="31"/>
  <c r="T51" i="31" s="1"/>
  <c r="T53" i="31" s="1"/>
  <c r="T56" i="31" s="1"/>
  <c r="T59" i="31" s="1"/>
  <c r="C48" i="32"/>
  <c r="C51" i="32" s="1"/>
  <c r="C53" i="32" s="1"/>
  <c r="C56" i="32" s="1"/>
  <c r="C59" i="32" s="1"/>
  <c r="K48" i="32"/>
  <c r="K51" i="32" s="1"/>
  <c r="K53" i="32" s="1"/>
  <c r="K56" i="32" s="1"/>
  <c r="K59" i="32" s="1"/>
  <c r="S48" i="32"/>
  <c r="S51" i="32" s="1"/>
  <c r="S53" i="32" s="1"/>
  <c r="S56" i="32" s="1"/>
  <c r="S59" i="32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C48" i="29"/>
  <c r="C51" i="29" s="1"/>
  <c r="C53" i="29" s="1"/>
  <c r="C56" i="29" s="1"/>
  <c r="C59" i="29" s="1"/>
  <c r="Z47" i="28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X48" i="19"/>
  <c r="X51" i="19" s="1"/>
  <c r="X53" i="19" s="1"/>
  <c r="Z32" i="19"/>
  <c r="R48" i="16"/>
  <c r="R51" i="16" s="1"/>
  <c r="R53" i="16" s="1"/>
  <c r="R56" i="16" s="1"/>
  <c r="R59" i="16" s="1"/>
  <c r="AA48" i="16"/>
  <c r="AA51" i="16" s="1"/>
  <c r="AA53" i="16" s="1"/>
  <c r="AA56" i="16" s="1"/>
  <c r="AA59" i="16" s="1"/>
  <c r="Z48" i="16"/>
  <c r="AA48" i="14"/>
  <c r="AA51" i="14" s="1"/>
  <c r="AA53" i="14" s="1"/>
  <c r="AA56" i="14" s="1"/>
  <c r="AA59" i="14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6"/>
  <c r="AA51" i="6" s="1"/>
  <c r="AA53" i="6" s="1"/>
  <c r="AA56" i="6" s="1"/>
  <c r="AA59" i="6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I48" i="19"/>
  <c r="I51" i="19" s="1"/>
  <c r="I53" i="19" s="1"/>
  <c r="I56" i="19" s="1"/>
  <c r="I59" i="19" s="1"/>
  <c r="Z47" i="19"/>
  <c r="X48" i="17"/>
  <c r="X51" i="17" s="1"/>
  <c r="X53" i="17" s="1"/>
  <c r="AA48" i="15"/>
  <c r="AA51" i="15" s="1"/>
  <c r="AA53" i="15" s="1"/>
  <c r="AA56" i="15" s="1"/>
  <c r="AA59" i="15" s="1"/>
  <c r="C48" i="14"/>
  <c r="C51" i="14" s="1"/>
  <c r="C53" i="14" s="1"/>
  <c r="C56" i="14" s="1"/>
  <c r="C59" i="14" s="1"/>
  <c r="S48" i="14"/>
  <c r="S51" i="14" s="1"/>
  <c r="S53" i="14" s="1"/>
  <c r="S56" i="14" s="1"/>
  <c r="S59" i="14" s="1"/>
  <c r="C48" i="6"/>
  <c r="C51" i="6" s="1"/>
  <c r="C53" i="6" s="1"/>
  <c r="C56" i="6" s="1"/>
  <c r="C59" i="6" s="1"/>
  <c r="S48" i="6"/>
  <c r="S51" i="6" s="1"/>
  <c r="S53" i="6" s="1"/>
  <c r="S56" i="6" s="1"/>
  <c r="S59" i="6" s="1"/>
  <c r="W48" i="26"/>
  <c r="W51" i="26" s="1"/>
  <c r="W53" i="26" s="1"/>
  <c r="W56" i="26" s="1"/>
  <c r="W59" i="26" s="1"/>
  <c r="V48" i="26"/>
  <c r="V51" i="26" s="1"/>
  <c r="V53" i="26" s="1"/>
  <c r="V56" i="26" s="1"/>
  <c r="V59" i="26" s="1"/>
  <c r="P48" i="25"/>
  <c r="P51" i="25" s="1"/>
  <c r="P53" i="25" s="1"/>
  <c r="P56" i="25" s="1"/>
  <c r="P59" i="25" s="1"/>
  <c r="F48" i="22"/>
  <c r="F51" i="22" s="1"/>
  <c r="F53" i="22" s="1"/>
  <c r="F56" i="22" s="1"/>
  <c r="F59" i="22" s="1"/>
  <c r="G48" i="17"/>
  <c r="G51" i="17" s="1"/>
  <c r="G53" i="17" s="1"/>
  <c r="G56" i="17" s="1"/>
  <c r="G59" i="17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N48" i="9"/>
  <c r="N51" i="9" s="1"/>
  <c r="N53" i="9" s="1"/>
  <c r="N56" i="9" s="1"/>
  <c r="N59" i="9" s="1"/>
  <c r="E48" i="8"/>
  <c r="E51" i="8" s="1"/>
  <c r="E53" i="8" s="1"/>
  <c r="E56" i="8" s="1"/>
  <c r="E59" i="8" s="1"/>
  <c r="Z48" i="7"/>
  <c r="M48" i="6"/>
  <c r="M51" i="6" s="1"/>
  <c r="M53" i="6" s="1"/>
  <c r="M56" i="6" s="1"/>
  <c r="M59" i="6" s="1"/>
  <c r="U48" i="6"/>
  <c r="U51" i="6" s="1"/>
  <c r="U53" i="6" s="1"/>
  <c r="U56" i="6" s="1"/>
  <c r="U59" i="6" s="1"/>
  <c r="H48" i="5"/>
  <c r="H51" i="5" s="1"/>
  <c r="H53" i="5" s="1"/>
  <c r="H56" i="5" s="1"/>
  <c r="H59" i="5" s="1"/>
  <c r="P48" i="5"/>
  <c r="P51" i="5" s="1"/>
  <c r="P53" i="5" s="1"/>
  <c r="P56" i="5" s="1"/>
  <c r="P59" i="5" s="1"/>
  <c r="P48" i="20"/>
  <c r="P51" i="20" s="1"/>
  <c r="P53" i="20" s="1"/>
  <c r="P56" i="20" s="1"/>
  <c r="P59" i="20" s="1"/>
  <c r="M48" i="14"/>
  <c r="M51" i="14" s="1"/>
  <c r="M53" i="14" s="1"/>
  <c r="M56" i="14" s="1"/>
  <c r="M59" i="14" s="1"/>
  <c r="F48" i="6"/>
  <c r="F51" i="6" s="1"/>
  <c r="F53" i="6" s="1"/>
  <c r="F56" i="6" s="1"/>
  <c r="F59" i="6" s="1"/>
  <c r="Z32" i="5"/>
  <c r="Q48" i="5"/>
  <c r="Q51" i="5" s="1"/>
  <c r="Q53" i="5" s="1"/>
  <c r="Q56" i="5" s="1"/>
  <c r="Q59" i="5" s="1"/>
  <c r="Y48" i="5"/>
  <c r="Y51" i="5" s="1"/>
  <c r="Y53" i="5" s="1"/>
  <c r="Y56" i="5" s="1"/>
  <c r="Y59" i="5" s="1"/>
  <c r="J48" i="4"/>
  <c r="J51" i="4" s="1"/>
  <c r="J53" i="4" s="1"/>
  <c r="J56" i="4" s="1"/>
  <c r="J59" i="4" s="1"/>
  <c r="R48" i="4"/>
  <c r="R51" i="4" s="1"/>
  <c r="R53" i="4" s="1"/>
  <c r="R56" i="4" s="1"/>
  <c r="R59" i="4" s="1"/>
  <c r="Z32" i="4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AA48" i="2"/>
  <c r="AA51" i="2" s="1"/>
  <c r="AA53" i="2" s="1"/>
  <c r="AA56" i="2" s="1"/>
  <c r="AA59" i="2" s="1"/>
  <c r="X48" i="26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C48" i="2"/>
  <c r="C51" i="2" s="1"/>
  <c r="C53" i="2" s="1"/>
  <c r="C56" i="2" s="1"/>
  <c r="C59" i="2" s="1"/>
  <c r="K48" i="2"/>
  <c r="K51" i="2" s="1"/>
  <c r="K53" i="2" s="1"/>
  <c r="K56" i="2" s="1"/>
  <c r="K59" i="2" s="1"/>
  <c r="J48" i="11"/>
  <c r="J51" i="11" s="1"/>
  <c r="J53" i="11" s="1"/>
  <c r="J56" i="11" s="1"/>
  <c r="J59" i="11" s="1"/>
  <c r="X48" i="8"/>
  <c r="S48" i="26"/>
  <c r="S51" i="26" s="1"/>
  <c r="S53" i="26" s="1"/>
  <c r="S56" i="26" s="1"/>
  <c r="S59" i="26" s="1"/>
  <c r="AA48" i="26"/>
  <c r="AA51" i="26" s="1"/>
  <c r="AA53" i="26" s="1"/>
  <c r="AA56" i="26" s="1"/>
  <c r="AA59" i="26" s="1"/>
  <c r="Z47" i="26"/>
  <c r="N48" i="23"/>
  <c r="N51" i="23" s="1"/>
  <c r="N53" i="23" s="1"/>
  <c r="N56" i="23" s="1"/>
  <c r="N59" i="23" s="1"/>
  <c r="H48" i="21"/>
  <c r="H51" i="21" s="1"/>
  <c r="H53" i="21" s="1"/>
  <c r="H56" i="21" s="1"/>
  <c r="H59" i="21" s="1"/>
  <c r="P48" i="21"/>
  <c r="P51" i="21" s="1"/>
  <c r="P53" i="21" s="1"/>
  <c r="P56" i="21" s="1"/>
  <c r="P59" i="21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AA48" i="18"/>
  <c r="AA51" i="18" s="1"/>
  <c r="AA53" i="18" s="1"/>
  <c r="AA56" i="18" s="1"/>
  <c r="AA59" i="18" s="1"/>
  <c r="R48" i="18"/>
  <c r="R51" i="18" s="1"/>
  <c r="R53" i="18" s="1"/>
  <c r="R56" i="18" s="1"/>
  <c r="R59" i="18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C48" i="17"/>
  <c r="C51" i="17" s="1"/>
  <c r="C53" i="17" s="1"/>
  <c r="C56" i="17" s="1"/>
  <c r="C59" i="17" s="1"/>
  <c r="Z47" i="16"/>
  <c r="H48" i="10"/>
  <c r="H51" i="10" s="1"/>
  <c r="H53" i="10" s="1"/>
  <c r="H56" i="10" s="1"/>
  <c r="H59" i="10" s="1"/>
  <c r="AA48" i="9"/>
  <c r="AA51" i="9" s="1"/>
  <c r="AA53" i="9" s="1"/>
  <c r="AA56" i="9" s="1"/>
  <c r="AA59" i="9" s="1"/>
  <c r="J48" i="9"/>
  <c r="J51" i="9" s="1"/>
  <c r="J53" i="9" s="1"/>
  <c r="J56" i="9" s="1"/>
  <c r="J59" i="9" s="1"/>
  <c r="R48" i="9"/>
  <c r="R51" i="9" s="1"/>
  <c r="R53" i="9" s="1"/>
  <c r="R56" i="9" s="1"/>
  <c r="R59" i="9" s="1"/>
  <c r="R48" i="8"/>
  <c r="R51" i="8" s="1"/>
  <c r="R53" i="8" s="1"/>
  <c r="R56" i="8" s="1"/>
  <c r="R59" i="8" s="1"/>
  <c r="L48" i="7"/>
  <c r="L51" i="7" s="1"/>
  <c r="L53" i="7" s="1"/>
  <c r="L56" i="7" s="1"/>
  <c r="L59" i="7" s="1"/>
  <c r="E48" i="5"/>
  <c r="E51" i="5" s="1"/>
  <c r="E53" i="5" s="1"/>
  <c r="E56" i="5" s="1"/>
  <c r="E59" i="5" s="1"/>
  <c r="M48" i="5"/>
  <c r="M51" i="5" s="1"/>
  <c r="M53" i="5" s="1"/>
  <c r="M56" i="5" s="1"/>
  <c r="M59" i="5" s="1"/>
  <c r="U48" i="5"/>
  <c r="U51" i="5" s="1"/>
  <c r="U53" i="5" s="1"/>
  <c r="U56" i="5" s="1"/>
  <c r="U59" i="5" s="1"/>
  <c r="D48" i="5"/>
  <c r="D51" i="5" s="1"/>
  <c r="D53" i="5" s="1"/>
  <c r="D56" i="5" s="1"/>
  <c r="D59" i="5" s="1"/>
  <c r="X53" i="30"/>
  <c r="Z51" i="30"/>
  <c r="X48" i="1"/>
  <c r="Z32" i="1"/>
  <c r="X56" i="17"/>
  <c r="Z53" i="17"/>
  <c r="Z32" i="32"/>
  <c r="X48" i="31"/>
  <c r="X48" i="29"/>
  <c r="Z32" i="29"/>
  <c r="Z48" i="26"/>
  <c r="X51" i="26"/>
  <c r="X51" i="21"/>
  <c r="Z48" i="21"/>
  <c r="X48" i="28"/>
  <c r="Z32" i="28"/>
  <c r="Z48" i="30"/>
  <c r="X53" i="24"/>
  <c r="Z51" i="24"/>
  <c r="X48" i="23"/>
  <c r="Z32" i="23"/>
  <c r="Z48" i="32"/>
  <c r="X51" i="32"/>
  <c r="Y51" i="18"/>
  <c r="Y53" i="18" s="1"/>
  <c r="Y56" i="18" s="1"/>
  <c r="Y59" i="18" s="1"/>
  <c r="Z48" i="18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X51" i="15"/>
  <c r="Z48" i="15"/>
  <c r="X48" i="22"/>
  <c r="Z32" i="22"/>
  <c r="Z48" i="20"/>
  <c r="X51" i="20"/>
  <c r="Y51" i="14"/>
  <c r="Y53" i="14" s="1"/>
  <c r="Y56" i="14" s="1"/>
  <c r="Y59" i="14" s="1"/>
  <c r="Z48" i="14"/>
  <c r="X48" i="25"/>
  <c r="Z53" i="18"/>
  <c r="X56" i="18"/>
  <c r="Z53" i="13"/>
  <c r="X56" i="13"/>
  <c r="Z32" i="27"/>
  <c r="X48" i="27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Z32" i="25"/>
  <c r="Z48" i="24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Z47" i="21"/>
  <c r="D48" i="17"/>
  <c r="D51" i="17" s="1"/>
  <c r="D53" i="17" s="1"/>
  <c r="D56" i="17" s="1"/>
  <c r="D59" i="17" s="1"/>
  <c r="Y48" i="19"/>
  <c r="Y51" i="19" s="1"/>
  <c r="Y53" i="19" s="1"/>
  <c r="Y56" i="19" s="1"/>
  <c r="Y59" i="19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Z51" i="17"/>
  <c r="X53" i="16"/>
  <c r="Z51" i="18"/>
  <c r="Z32" i="30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Z48" i="17"/>
  <c r="Z51" i="13"/>
  <c r="Z32" i="18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7"/>
  <c r="AA51" i="17" s="1"/>
  <c r="AA53" i="17" s="1"/>
  <c r="AA56" i="17" s="1"/>
  <c r="AA59" i="17" s="1"/>
  <c r="X51" i="8"/>
  <c r="Z48" i="8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K48" i="14"/>
  <c r="K51" i="14" s="1"/>
  <c r="K53" i="14" s="1"/>
  <c r="K56" i="14" s="1"/>
  <c r="K59" i="14" s="1"/>
  <c r="Z32" i="24"/>
  <c r="E48" i="14"/>
  <c r="E51" i="14" s="1"/>
  <c r="E53" i="14" s="1"/>
  <c r="E56" i="14" s="1"/>
  <c r="E59" i="14" s="1"/>
  <c r="U48" i="14"/>
  <c r="U51" i="14" s="1"/>
  <c r="U53" i="14" s="1"/>
  <c r="U56" i="14" s="1"/>
  <c r="U59" i="14" s="1"/>
  <c r="Z51" i="14"/>
  <c r="X53" i="14"/>
  <c r="AA48" i="13"/>
  <c r="AA51" i="13" s="1"/>
  <c r="AA53" i="13" s="1"/>
  <c r="AA56" i="13" s="1"/>
  <c r="AA59" i="13" s="1"/>
  <c r="X53" i="7"/>
  <c r="Z51" i="7"/>
  <c r="Z32" i="16"/>
  <c r="Z48" i="10"/>
  <c r="X48" i="9"/>
  <c r="Z32" i="9"/>
  <c r="X48" i="11"/>
  <c r="X48" i="12"/>
  <c r="X51" i="10"/>
  <c r="Z32" i="10"/>
  <c r="Z32" i="13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AA48" i="10"/>
  <c r="AA51" i="10" s="1"/>
  <c r="AA53" i="10" s="1"/>
  <c r="AA56" i="10" s="1"/>
  <c r="AA59" i="10" s="1"/>
  <c r="Z48" i="4"/>
  <c r="X51" i="4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H48" i="6"/>
  <c r="H51" i="6" s="1"/>
  <c r="H53" i="6" s="1"/>
  <c r="H56" i="6" s="1"/>
  <c r="H59" i="6" s="1"/>
  <c r="P48" i="6"/>
  <c r="P51" i="6" s="1"/>
  <c r="P53" i="6" s="1"/>
  <c r="P56" i="6" s="1"/>
  <c r="P59" i="6" s="1"/>
  <c r="J48" i="5"/>
  <c r="J51" i="5" s="1"/>
  <c r="J53" i="5" s="1"/>
  <c r="J56" i="5" s="1"/>
  <c r="J59" i="5" s="1"/>
  <c r="R48" i="5"/>
  <c r="R51" i="5" s="1"/>
  <c r="R53" i="5" s="1"/>
  <c r="R56" i="5" s="1"/>
  <c r="R59" i="5" s="1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X48" i="6"/>
  <c r="X48" i="2"/>
  <c r="Z32" i="2"/>
  <c r="X48" i="3"/>
  <c r="Z32" i="3"/>
  <c r="Z48" i="5"/>
  <c r="X51" i="5"/>
  <c r="Z32" i="7"/>
  <c r="F48" i="4"/>
  <c r="F51" i="4" s="1"/>
  <c r="F53" i="4" s="1"/>
  <c r="F56" i="4" s="1"/>
  <c r="F59" i="4" s="1"/>
  <c r="N48" i="4"/>
  <c r="N51" i="4" s="1"/>
  <c r="N53" i="4" s="1"/>
  <c r="N56" i="4" s="1"/>
  <c r="N59" i="4" s="1"/>
  <c r="V48" i="4"/>
  <c r="V51" i="4" s="1"/>
  <c r="V53" i="4" s="1"/>
  <c r="V56" i="4" s="1"/>
  <c r="V59" i="4" s="1"/>
  <c r="Z48" i="31" l="1"/>
  <c r="X51" i="31"/>
  <c r="X51" i="6"/>
  <c r="Z48" i="6"/>
  <c r="Z48" i="9"/>
  <c r="X51" i="9"/>
  <c r="X51" i="25"/>
  <c r="Z48" i="25"/>
  <c r="X53" i="15"/>
  <c r="Z51" i="15"/>
  <c r="Z51" i="21"/>
  <c r="X53" i="21"/>
  <c r="X51" i="23"/>
  <c r="Z48" i="23"/>
  <c r="Z53" i="16"/>
  <c r="X56" i="16"/>
  <c r="Z56" i="17"/>
  <c r="X59" i="17"/>
  <c r="Z59" i="17" s="1"/>
  <c r="Z48" i="19"/>
  <c r="X53" i="20"/>
  <c r="Z51" i="20"/>
  <c r="Z53" i="24"/>
  <c r="X56" i="24"/>
  <c r="X56" i="19"/>
  <c r="Z53" i="19"/>
  <c r="X51" i="2"/>
  <c r="Z48" i="2"/>
  <c r="X53" i="5"/>
  <c r="Z51" i="5"/>
  <c r="Z51" i="4"/>
  <c r="X53" i="4"/>
  <c r="Z51" i="10"/>
  <c r="X53" i="10"/>
  <c r="X56" i="7"/>
  <c r="Z53" i="7"/>
  <c r="Z56" i="13"/>
  <c r="X59" i="13"/>
  <c r="Z59" i="13" s="1"/>
  <c r="Z51" i="19"/>
  <c r="Z48" i="1"/>
  <c r="X51" i="1"/>
  <c r="Z48" i="27"/>
  <c r="X51" i="27"/>
  <c r="Z48" i="3"/>
  <c r="X51" i="3"/>
  <c r="Z48" i="12"/>
  <c r="X51" i="12"/>
  <c r="Z51" i="8"/>
  <c r="X53" i="8"/>
  <c r="Z51" i="26"/>
  <c r="X53" i="26"/>
  <c r="Z48" i="11"/>
  <c r="X51" i="11"/>
  <c r="X56" i="14"/>
  <c r="Z53" i="14"/>
  <c r="Z56" i="18"/>
  <c r="X59" i="18"/>
  <c r="Z59" i="18" s="1"/>
  <c r="Z48" i="22"/>
  <c r="X51" i="22"/>
  <c r="Z51" i="32"/>
  <c r="X53" i="32"/>
  <c r="Z48" i="28"/>
  <c r="X51" i="28"/>
  <c r="X51" i="29"/>
  <c r="Z48" i="29"/>
  <c r="X56" i="30"/>
  <c r="Z53" i="30"/>
  <c r="X53" i="29" l="1"/>
  <c r="Z51" i="29"/>
  <c r="X56" i="4"/>
  <c r="Z53" i="4"/>
  <c r="Z56" i="24"/>
  <c r="X59" i="24"/>
  <c r="Z59" i="24" s="1"/>
  <c r="X53" i="25"/>
  <c r="Z51" i="25"/>
  <c r="Z51" i="9"/>
  <c r="X53" i="9"/>
  <c r="X56" i="32"/>
  <c r="Z53" i="32"/>
  <c r="Z51" i="11"/>
  <c r="X53" i="11"/>
  <c r="Z51" i="3"/>
  <c r="X53" i="3"/>
  <c r="Z53" i="5"/>
  <c r="X56" i="5"/>
  <c r="Z53" i="20"/>
  <c r="X56" i="20"/>
  <c r="X56" i="21"/>
  <c r="Z53" i="21"/>
  <c r="Z53" i="8"/>
  <c r="X56" i="8"/>
  <c r="Z56" i="19"/>
  <c r="X59" i="19"/>
  <c r="Z59" i="19" s="1"/>
  <c r="Z51" i="12"/>
  <c r="X53" i="12"/>
  <c r="Z56" i="14"/>
  <c r="X59" i="14"/>
  <c r="Z59" i="14" s="1"/>
  <c r="Z51" i="23"/>
  <c r="X53" i="23"/>
  <c r="Z51" i="6"/>
  <c r="X53" i="6"/>
  <c r="X53" i="28"/>
  <c r="Z51" i="28"/>
  <c r="X59" i="7"/>
  <c r="Z59" i="7" s="1"/>
  <c r="Z56" i="7"/>
  <c r="Z51" i="31"/>
  <c r="X53" i="31"/>
  <c r="X53" i="1"/>
  <c r="Z51" i="1"/>
  <c r="X59" i="16"/>
  <c r="Z59" i="16" s="1"/>
  <c r="Z56" i="16"/>
  <c r="X53" i="22"/>
  <c r="Z51" i="22"/>
  <c r="Z53" i="26"/>
  <c r="X56" i="26"/>
  <c r="Z51" i="27"/>
  <c r="X53" i="27"/>
  <c r="X53" i="2"/>
  <c r="Z51" i="2"/>
  <c r="X59" i="30"/>
  <c r="Z59" i="30" s="1"/>
  <c r="Z56" i="30"/>
  <c r="X56" i="10"/>
  <c r="Z53" i="10"/>
  <c r="X56" i="15"/>
  <c r="Z53" i="15"/>
  <c r="X59" i="26" l="1"/>
  <c r="Z59" i="26" s="1"/>
  <c r="Z56" i="26"/>
  <c r="X56" i="11"/>
  <c r="Z53" i="11"/>
  <c r="Z53" i="22"/>
  <c r="X56" i="22"/>
  <c r="Z56" i="21"/>
  <c r="X59" i="21"/>
  <c r="Z59" i="21" s="1"/>
  <c r="X56" i="23"/>
  <c r="Z53" i="23"/>
  <c r="Z53" i="12"/>
  <c r="X56" i="12"/>
  <c r="X59" i="20"/>
  <c r="Z59" i="20" s="1"/>
  <c r="Z56" i="20"/>
  <c r="Z53" i="3"/>
  <c r="X56" i="3"/>
  <c r="Z53" i="28"/>
  <c r="X56" i="28"/>
  <c r="Z56" i="32"/>
  <c r="X59" i="32"/>
  <c r="Z59" i="32" s="1"/>
  <c r="Z56" i="4"/>
  <c r="X59" i="4"/>
  <c r="Z59" i="4" s="1"/>
  <c r="Z53" i="31"/>
  <c r="X56" i="31"/>
  <c r="Z56" i="10"/>
  <c r="X59" i="10"/>
  <c r="Z59" i="10" s="1"/>
  <c r="Z56" i="5"/>
  <c r="X59" i="5"/>
  <c r="Z59" i="5" s="1"/>
  <c r="X56" i="9"/>
  <c r="Z53" i="9"/>
  <c r="Z56" i="8"/>
  <c r="X59" i="8"/>
  <c r="Z59" i="8" s="1"/>
  <c r="X56" i="25"/>
  <c r="Z53" i="25"/>
  <c r="Z53" i="2"/>
  <c r="X56" i="2"/>
  <c r="X56" i="27"/>
  <c r="Z53" i="27"/>
  <c r="X56" i="6"/>
  <c r="Z53" i="6"/>
  <c r="Z56" i="15"/>
  <c r="X59" i="15"/>
  <c r="Z59" i="15" s="1"/>
  <c r="X56" i="1"/>
  <c r="Z53" i="1"/>
  <c r="X56" i="29"/>
  <c r="Z53" i="29"/>
  <c r="X59" i="22" l="1"/>
  <c r="Z59" i="22" s="1"/>
  <c r="Z56" i="22"/>
  <c r="X59" i="29"/>
  <c r="Z59" i="29" s="1"/>
  <c r="Z56" i="29"/>
  <c r="Z56" i="27"/>
  <c r="X59" i="27"/>
  <c r="Z59" i="27" s="1"/>
  <c r="Z56" i="9"/>
  <c r="X59" i="9"/>
  <c r="Z59" i="9" s="1"/>
  <c r="X59" i="31"/>
  <c r="Z59" i="31" s="1"/>
  <c r="Z56" i="31"/>
  <c r="X59" i="12"/>
  <c r="Z59" i="12" s="1"/>
  <c r="Z56" i="12"/>
  <c r="X59" i="25"/>
  <c r="Z59" i="25" s="1"/>
  <c r="Z56" i="25"/>
  <c r="Z56" i="23"/>
  <c r="X59" i="23"/>
  <c r="Z59" i="23" s="1"/>
  <c r="X59" i="3"/>
  <c r="Z59" i="3" s="1"/>
  <c r="Z56" i="3"/>
  <c r="Z56" i="6"/>
  <c r="X59" i="6"/>
  <c r="Z59" i="6" s="1"/>
  <c r="Z56" i="2"/>
  <c r="X59" i="2"/>
  <c r="Z59" i="2" s="1"/>
  <c r="X59" i="1"/>
  <c r="Z59" i="1" s="1"/>
  <c r="Z56" i="1"/>
  <c r="Z56" i="11"/>
  <c r="X59" i="11"/>
  <c r="Z59" i="11" s="1"/>
  <c r="Z56" i="28"/>
  <c r="X59" i="28"/>
  <c r="Z59" i="28" s="1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<sst xmlns="http://schemas.openxmlformats.org/spreadsheetml/2006/main" count="4640" uniqueCount="117">
  <si>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</si>
  <si>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</si>
  <si>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</si>
  <si>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</si>
  <si>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</si>
  <si>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</si>
  <si>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</si>
  <si>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</si>
  <si>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</si>
  <si>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</si>
  <si>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</si>
  <si>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</si>
  <si>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</si>
  <si>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</si>
  <si>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</si>
  <si>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</si>
  <si>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</si>
  <si>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</si>
  <si>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</si>
  <si>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</si>
  <si>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</si>
  <si>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</si>
  <si>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</si>
  <si>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</si>
  <si>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</si>
  <si>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</si>
  <si>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</si>
  <si>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</si>
  <si>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</si>
  <si>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</si>
  <si>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</si>
  <si>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</si>
  <si>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</si>
  <si>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</si>
  <si>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</si>
  <si>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</si>
  <si>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</si>
  <si>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</si>
  <si>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</si>
  <si>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</si>
  <si>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</si>
  <si>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</si>
  <si>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</si>
  <si>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</si>
  <si>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</si>
  <si>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</si>
  <si>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</si>
  <si>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</si>
  <si>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</si>
  <si>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</si>
  <si>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</si>
  <si>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</si>
  <si>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</si>
  <si>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</si>
  <si>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</si>
  <si>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</si>
  <si>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</si>
  <si>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</si>
  <si>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</si>
  <si>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</si>
  <si>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</si>
  <si>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</si>
  <si>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</si>
  <si>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</si>
  <si>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</si>
  <si>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</si>
  <si>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</si>
  <si>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</si>
  <si>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</si>
  <si>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</si>
  <si>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</si>
  <si>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</si>
  <si>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</si>
  <si>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</si>
  <si>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</si>
  <si>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</si>
  <si>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</si>
  <si>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</si>
  <si>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</si>
  <si>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</si>
  <si>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</si>
  <si>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</si>
  <si>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</si>
  <si>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</si>
  <si>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</si>
  <si>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Energy sources                                     ) for 3rd Quarter ended 31 March 2024 (Figures Finalised as at 2024/04/26)</t>
  </si>
  <si>
    <t>Northern Cape: Gamagara (NC453) - Table C4 Quarterly Budgeted Financial Performance ( Energy sources                                     ) for 3rd Quarter ended 31 March 2024 (Figures Finalised as at 2024/04/26)</t>
  </si>
  <si>
    <t>Northern Cape: John Taolo Gaetsewe (DC45) - Table C4 Quarterly Budgeted Financial Performance ( Energy sources                                     ) for 3rd Quarter ended 31 March 2024 (Figures Finalised as at 2024/04/26)</t>
  </si>
  <si>
    <t>Northern Cape: Richtersveld (NC061) - Table C4 Quarterly Budgeted Financial Performance ( Energy sources                                     ) for 3rd Quarter ended 31 March 2024 (Figures Finalised as at 2024/04/26)</t>
  </si>
  <si>
    <t>Northern Cape: Nama Khoi (NC062) - Table C4 Quarterly Budgeted Financial Performance ( Energy sources                                     ) for 3rd Quarter ended 31 March 2024 (Figures Finalised as at 2024/04/26)</t>
  </si>
  <si>
    <t>Northern Cape: Kamiesberg (NC064) - Table C4 Quarterly Budgeted Financial Performance ( Energy sources                                     ) for 3rd Quarter ended 31 March 2024 (Figures Finalised as at 2024/04/26)</t>
  </si>
  <si>
    <t>Northern Cape: Hantam (NC065) - Table C4 Quarterly Budgeted Financial Performance ( Energy sources                                     ) for 3rd Quarter ended 31 March 2024 (Figures Finalised as at 2024/04/26)</t>
  </si>
  <si>
    <t>Northern Cape: Karoo Hoogland (NC066) - Table C4 Quarterly Budgeted Financial Performance ( Energy sources                                     ) for 3rd Quarter ended 31 March 2024 (Figures Finalised as at 2024/04/26)</t>
  </si>
  <si>
    <t>Northern Cape: Khai-Ma (NC067) - Table C4 Quarterly Budgeted Financial Performance ( Energy sources                                     ) for 3rd Quarter ended 31 March 2024 (Figures Finalised as at 2024/04/26)</t>
  </si>
  <si>
    <t>Northern Cape: Namakwa (DC6) - Table C4 Quarterly Budgeted Financial Performance ( Energy sources                                     ) for 3rd Quarter ended 31 March 2024 (Figures Finalised as at 2024/04/26)</t>
  </si>
  <si>
    <t>Northern Cape: Ubuntu (NC071) - Table C4 Quarterly Budgeted Financial Performance ( Energy sources                                     ) for 3rd Quarter ended 31 March 2024 (Figures Finalised as at 2024/04/26)</t>
  </si>
  <si>
    <t>Northern Cape: Umsobomvu (NC072) - Table C4 Quarterly Budgeted Financial Performance ( Energy sources                                     ) for 3rd Quarter ended 31 March 2024 (Figures Finalised as at 2024/04/26)</t>
  </si>
  <si>
    <t>Northern Cape: Emthanjeni (NC073) - Table C4 Quarterly Budgeted Financial Performance ( Energy sources                                     ) for 3rd Quarter ended 31 March 2024 (Figures Finalised as at 2024/04/26)</t>
  </si>
  <si>
    <t>Northern Cape: Kareeberg (NC074) - Table C4 Quarterly Budgeted Financial Performance ( Energy sources                                     ) for 3rd Quarter ended 31 March 2024 (Figures Finalised as at 2024/04/26)</t>
  </si>
  <si>
    <t>Northern Cape: Renosterberg (NC075) - Table C4 Quarterly Budgeted Financial Performance ( Energy sources                                     ) for 3rd Quarter ended 31 March 2024 (Figures Finalised as at 2024/04/26)</t>
  </si>
  <si>
    <t>Northern Cape: Thembelihle (NC076) - Table C4 Quarterly Budgeted Financial Performance ( Energy sources                                     ) for 3rd Quarter ended 31 March 2024 (Figures Finalised as at 2024/04/26)</t>
  </si>
  <si>
    <t>Northern Cape: Siyathemba (NC077) - Table C4 Quarterly Budgeted Financial Performance ( Energy sources                                     ) for 3rd Quarter ended 31 March 2024 (Figures Finalised as at 2024/04/26)</t>
  </si>
  <si>
    <t>Northern Cape: Siyancuma (NC078) - Table C4 Quarterly Budgeted Financial Performance ( Energy sources                                     ) for 3rd Quarter ended 31 March 2024 (Figures Finalised as at 2024/04/26)</t>
  </si>
  <si>
    <t>Northern Cape: Pixley Ka Seme (NC) (DC7) - Table C4 Quarterly Budgeted Financial Performance ( Energy sources                                     ) for 3rd Quarter ended 31 March 2024 (Figures Finalised as at 2024/04/26)</t>
  </si>
  <si>
    <t>Northern Cape: !Kai! Garib (NC082) - Table C4 Quarterly Budgeted Financial Performance ( Energy sources                                     ) for 3rd Quarter ended 31 March 2024 (Figures Finalised as at 2024/04/26)</t>
  </si>
  <si>
    <t>Northern Cape: !Kheis (NC084) - Table C4 Quarterly Budgeted Financial Performance ( Energy sources                                     ) for 3rd Quarter ended 31 March 2024 (Figures Finalised as at 2024/04/26)</t>
  </si>
  <si>
    <t>Northern Cape: Tsantsabane (NC085) - Table C4 Quarterly Budgeted Financial Performance ( Energy sources                                     ) for 3rd Quarter ended 31 March 2024 (Figures Finalised as at 2024/04/26)</t>
  </si>
  <si>
    <t>Northern Cape: Kgatelopele (NC086) - Table C4 Quarterly Budgeted Financial Performance ( Energy sources                                     ) for 3rd Quarter ended 31 March 2024 (Figures Finalised as at 2024/04/26)</t>
  </si>
  <si>
    <t>Northern Cape: Dawid Kruiper (NC087) - Table C4 Quarterly Budgeted Financial Performance ( Energy sources                                     ) for 3rd Quarter ended 31 March 2024 (Figures Finalised as at 2024/04/26)</t>
  </si>
  <si>
    <t>Northern Cape: Z F Mgcawu (DC8) - Table C4 Quarterly Budgeted Financial Performance ( Energy sources                                     ) for 3rd Quarter ended 31 March 2024 (Figures Finalised as at 2024/04/26)</t>
  </si>
  <si>
    <t>Northern Cape: Sol Plaatje (NC091) - Table C4 Quarterly Budgeted Financial Performance ( Energy sources                                     ) for 3rd Quarter ended 31 March 2024 (Figures Finalised as at 2024/04/26)</t>
  </si>
  <si>
    <t>Northern Cape: Dikgatlong (NC092) - Table C4 Quarterly Budgeted Financial Performance ( Energy sources                                     ) for 3rd Quarter ended 31 March 2024 (Figures Finalised as at 2024/04/26)</t>
  </si>
  <si>
    <t>Northern Cape: Magareng (NC093) - Table C4 Quarterly Budgeted Financial Performance ( Energy sources                                     ) for 3rd Quarter ended 31 March 2024 (Figures Finalised as at 2024/04/26)</t>
  </si>
  <si>
    <t>Northern Cape: Phokwane (NC094) - Table C4 Quarterly Budgeted Financial Performance ( Energy sources                                     ) for 3rd Quarter ended 31 March 2024 (Figures Finalised as at 2024/04/26)</t>
  </si>
  <si>
    <t>Northern Cape: Frances Baard (DC9) - Table C4 Quarterly Budgeted Financial Performance ( Energy sources                                     ) for 3rd Quarter ended 31 March 2024 (Figures Finalised as at 2024/04/26)</t>
  </si>
  <si>
    <t>Summary - Table C4 Quarterly Budgeted Financial Performance ( Energy sources  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</si>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</sst>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Protection="1"/>
    <xf numFmtId="0" fontId="4" fillId="0" borderId="3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center"/>
    </xf>
    <xf numFmtId="0" fontId="4" fillId="0" borderId="17" xfId="0" applyFont="1" applyBorder="1" applyProtection="1"/>
    <xf numFmtId="0" fontId="4" fillId="0" borderId="18" xfId="0" applyFont="1" applyBorder="1" applyProtection="1"/>
    <xf numFmtId="0" fontId="4" fillId="0" borderId="16" xfId="0" applyFont="1" applyBorder="1" applyProtection="1"/>
    <xf numFmtId="0" fontId="4" fillId="0" borderId="14" xfId="0" applyFont="1" applyBorder="1" applyAlignment="1" applyProtection="1">
      <alignment horizontal="left" indent="1"/>
    </xf>
    <xf numFmtId="167" fontId="4" fillId="0" borderId="17" xfId="0" applyNumberFormat="1" applyFont="1" applyBorder="1" applyProtection="1"/>
    <xf numFmtId="167" fontId="4" fillId="0" borderId="18" xfId="0" applyNumberFormat="1" applyFont="1" applyBorder="1" applyProtection="1"/>
    <xf numFmtId="167" fontId="4" fillId="0" borderId="16" xfId="0" applyNumberFormat="1" applyFont="1" applyBorder="1" applyProtection="1"/>
    <xf numFmtId="166" fontId="4" fillId="0" borderId="16" xfId="0" applyNumberFormat="1" applyFont="1" applyBorder="1" applyProtection="1"/>
    <xf numFmtId="0" fontId="3" fillId="0" borderId="14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167" fontId="4" fillId="0" borderId="19" xfId="0" applyNumberFormat="1" applyFont="1" applyBorder="1" applyProtection="1"/>
    <xf numFmtId="0" fontId="3" fillId="0" borderId="20" xfId="0" applyFont="1" applyBorder="1" applyAlignment="1" applyProtection="1">
      <alignment horizontal="left" vertical="top"/>
    </xf>
    <xf numFmtId="0" fontId="3" fillId="0" borderId="21" xfId="0" applyFont="1" applyBorder="1" applyAlignment="1" applyProtection="1">
      <alignment horizontal="center" vertical="top"/>
    </xf>
    <xf numFmtId="167" fontId="3" fillId="0" borderId="22" xfId="0" applyNumberFormat="1" applyFont="1" applyBorder="1" applyAlignment="1" applyProtection="1">
      <alignment vertical="top"/>
    </xf>
    <xf numFmtId="167" fontId="3" fillId="0" borderId="23" xfId="0" applyNumberFormat="1" applyFont="1" applyBorder="1" applyAlignment="1" applyProtection="1">
      <alignment vertical="top"/>
    </xf>
    <xf numFmtId="167" fontId="3" fillId="0" borderId="21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4" fillId="0" borderId="17" xfId="0" applyNumberFormat="1" applyFont="1" applyBorder="1" applyProtection="1"/>
    <xf numFmtId="165" fontId="4" fillId="0" borderId="18" xfId="0" applyNumberFormat="1" applyFont="1" applyBorder="1" applyProtection="1"/>
    <xf numFmtId="165" fontId="4" fillId="0" borderId="16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0" fontId="3" fillId="0" borderId="20" xfId="0" applyFont="1" applyBorder="1" applyAlignment="1" applyProtection="1">
      <alignment vertical="top"/>
    </xf>
    <xf numFmtId="0" fontId="3" fillId="0" borderId="16" xfId="0" applyFont="1" applyBorder="1" applyAlignment="1" applyProtection="1">
      <alignment horizontal="center"/>
    </xf>
    <xf numFmtId="167" fontId="3" fillId="0" borderId="17" xfId="0" applyNumberFormat="1" applyFont="1" applyBorder="1" applyProtection="1"/>
    <xf numFmtId="167" fontId="3" fillId="0" borderId="18" xfId="0" applyNumberFormat="1" applyFont="1" applyBorder="1" applyProtection="1"/>
    <xf numFmtId="167" fontId="3" fillId="0" borderId="16" xfId="0" applyNumberFormat="1" applyFont="1" applyBorder="1" applyProtection="1"/>
    <xf numFmtId="166" fontId="3" fillId="0" borderId="16" xfId="0" applyNumberFormat="1" applyFont="1" applyBorder="1" applyProtection="1"/>
    <xf numFmtId="0" fontId="4" fillId="0" borderId="14" xfId="0" applyFont="1" applyBorder="1" applyAlignment="1" applyProtection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 applyProtection="1">
      <alignment horizontal="left" wrapText="1"/>
    </xf>
    <xf numFmtId="167" fontId="3" fillId="0" borderId="24" xfId="0" applyNumberFormat="1" applyFont="1" applyBorder="1" applyAlignment="1" applyProtection="1">
      <alignment vertical="top"/>
    </xf>
    <xf numFmtId="167" fontId="3" fillId="0" borderId="25" xfId="0" applyNumberFormat="1" applyFont="1" applyBorder="1" applyAlignment="1" applyProtection="1">
      <alignment vertical="top"/>
    </xf>
    <xf numFmtId="167" fontId="3" fillId="0" borderId="26" xfId="0" applyNumberFormat="1" applyFont="1" applyBorder="1" applyAlignment="1" applyProtection="1">
      <alignment vertical="top"/>
    </xf>
    <xf numFmtId="166" fontId="3" fillId="0" borderId="26" xfId="0" applyNumberFormat="1" applyFont="1" applyBorder="1" applyAlignment="1" applyProtection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 applyProtection="1">
      <alignment wrapText="1"/>
    </xf>
    <xf numFmtId="167" fontId="3" fillId="0" borderId="24" xfId="0" applyNumberFormat="1" applyFont="1" applyBorder="1" applyProtection="1"/>
    <xf numFmtId="167" fontId="3" fillId="0" borderId="25" xfId="0" applyNumberFormat="1" applyFont="1" applyBorder="1" applyProtection="1"/>
    <xf numFmtId="167" fontId="3" fillId="0" borderId="26" xfId="0" applyNumberFormat="1" applyFont="1" applyBorder="1" applyProtection="1"/>
    <xf numFmtId="166" fontId="3" fillId="0" borderId="26" xfId="0" applyNumberFormat="1" applyFont="1" applyBorder="1" applyProtection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 applyProtection="1"/>
    <xf numFmtId="0" fontId="3" fillId="0" borderId="12" xfId="0" applyFont="1" applyBorder="1" applyAlignment="1" applyProtection="1">
      <alignment horizontal="center"/>
    </xf>
    <xf numFmtId="167" fontId="3" fillId="0" borderId="13" xfId="0" applyNumberFormat="1" applyFont="1" applyBorder="1" applyProtection="1"/>
    <xf numFmtId="167" fontId="3" fillId="0" borderId="11" xfId="0" applyNumberFormat="1" applyFont="1" applyBorder="1" applyProtection="1"/>
    <xf numFmtId="167" fontId="3" fillId="0" borderId="12" xfId="0" applyNumberFormat="1" applyFont="1" applyBorder="1" applyProtection="1"/>
    <xf numFmtId="166" fontId="3" fillId="0" borderId="12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1887953277</v>
      </c>
      <c r="D6" s="20"/>
      <c r="E6" s="21">
        <v>2848558585</v>
      </c>
      <c r="F6" s="22">
        <v>2720684475</v>
      </c>
      <c r="G6" s="22">
        <v>153561424</v>
      </c>
      <c r="H6" s="22">
        <v>204798274</v>
      </c>
      <c r="I6" s="22">
        <v>163992186</v>
      </c>
      <c r="J6" s="22">
        <v>522351884</v>
      </c>
      <c r="K6" s="22">
        <v>202782412</v>
      </c>
      <c r="L6" s="22">
        <v>213733440</v>
      </c>
      <c r="M6" s="22">
        <v>172169899</v>
      </c>
      <c r="N6" s="22">
        <v>588685751</v>
      </c>
      <c r="O6" s="22">
        <v>183243281</v>
      </c>
      <c r="P6" s="22">
        <v>175524124</v>
      </c>
      <c r="Q6" s="22">
        <v>610129623</v>
      </c>
      <c r="R6" s="22">
        <v>968897028</v>
      </c>
      <c r="S6" s="22"/>
      <c r="T6" s="22"/>
      <c r="U6" s="22"/>
      <c r="V6" s="22"/>
      <c r="W6" s="22">
        <v>2079934663</v>
      </c>
      <c r="X6" s="22">
        <v>2069145764</v>
      </c>
      <c r="Y6" s="22">
        <v>10788899</v>
      </c>
      <c r="Z6" s="23">
        <v>0.52141802611060517</v>
      </c>
      <c r="AA6" s="20">
        <v>2720684475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-194442</v>
      </c>
      <c r="D8" s="20"/>
      <c r="E8" s="21"/>
      <c r="F8" s="22"/>
      <c r="G8" s="22">
        <v>-17887</v>
      </c>
      <c r="H8" s="22"/>
      <c r="I8" s="22"/>
      <c r="J8" s="22">
        <v>-17887</v>
      </c>
      <c r="K8" s="22">
        <v>-20587</v>
      </c>
      <c r="L8" s="22">
        <v>-41393</v>
      </c>
      <c r="M8" s="22">
        <v>-20806</v>
      </c>
      <c r="N8" s="22">
        <v>-82786</v>
      </c>
      <c r="O8" s="22">
        <v>-20595</v>
      </c>
      <c r="P8" s="22">
        <v>-20595</v>
      </c>
      <c r="Q8" s="22">
        <v>-20587</v>
      </c>
      <c r="R8" s="22">
        <v>-61777</v>
      </c>
      <c r="S8" s="22"/>
      <c r="T8" s="22"/>
      <c r="U8" s="22"/>
      <c r="V8" s="22"/>
      <c r="W8" s="22">
        <v>-162450</v>
      </c>
      <c r="X8" s="22"/>
      <c r="Y8" s="22">
        <v>-162450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547963</v>
      </c>
      <c r="D10" s="20"/>
      <c r="E10" s="21">
        <v>1125979</v>
      </c>
      <c r="F10" s="22">
        <v>1098126</v>
      </c>
      <c r="G10" s="22">
        <v>4253</v>
      </c>
      <c r="H10" s="22">
        <v>35318</v>
      </c>
      <c r="I10" s="22">
        <v>6089</v>
      </c>
      <c r="J10" s="22">
        <v>45660</v>
      </c>
      <c r="K10" s="22">
        <v>32404</v>
      </c>
      <c r="L10" s="22">
        <v>32705</v>
      </c>
      <c r="M10" s="22">
        <v>42124</v>
      </c>
      <c r="N10" s="22">
        <v>107233</v>
      </c>
      <c r="O10" s="22">
        <v>46319</v>
      </c>
      <c r="P10" s="22">
        <v>72664</v>
      </c>
      <c r="Q10" s="22">
        <v>40132</v>
      </c>
      <c r="R10" s="22">
        <v>159115</v>
      </c>
      <c r="S10" s="22"/>
      <c r="T10" s="22"/>
      <c r="U10" s="22"/>
      <c r="V10" s="22"/>
      <c r="W10" s="22">
        <v>312008</v>
      </c>
      <c r="X10" s="22">
        <v>821380</v>
      </c>
      <c r="Y10" s="22">
        <v>-509372</v>
      </c>
      <c r="Z10" s="23">
        <v>-62.014171272736128</v>
      </c>
      <c r="AA10" s="20">
        <v>1098126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61508358</v>
      </c>
      <c r="D13" s="20"/>
      <c r="E13" s="21">
        <v>52649803</v>
      </c>
      <c r="F13" s="22">
        <v>67971597</v>
      </c>
      <c r="G13" s="22">
        <v>4675600</v>
      </c>
      <c r="H13" s="22">
        <v>5821801</v>
      </c>
      <c r="I13" s="22">
        <v>7612883</v>
      </c>
      <c r="J13" s="22">
        <v>18110284</v>
      </c>
      <c r="K13" s="22">
        <v>8191012</v>
      </c>
      <c r="L13" s="22">
        <v>8027595</v>
      </c>
      <c r="M13" s="22">
        <v>7766463</v>
      </c>
      <c r="N13" s="22">
        <v>23985070</v>
      </c>
      <c r="O13" s="22">
        <v>9157313</v>
      </c>
      <c r="P13" s="22">
        <v>7454914</v>
      </c>
      <c r="Q13" s="22">
        <v>7829005</v>
      </c>
      <c r="R13" s="22">
        <v>24441232</v>
      </c>
      <c r="S13" s="22"/>
      <c r="T13" s="22"/>
      <c r="U13" s="22"/>
      <c r="V13" s="22"/>
      <c r="W13" s="22">
        <v>66536586</v>
      </c>
      <c r="X13" s="22">
        <v>47670924</v>
      </c>
      <c r="Y13" s="22">
        <v>18865662</v>
      </c>
      <c r="Z13" s="23">
        <v>39.574777279332785</v>
      </c>
      <c r="AA13" s="20">
        <v>67971597</v>
      </c>
    </row>
    <row r="14" spans="1:27" ht="13.5" x14ac:dyDescent="0.25">
      <c r="A14" s="19" t="s">
        <v>42</v>
      </c>
      <c r="B14" s="15" t="s">
        <v>32</v>
      </c>
      <c r="C14" s="20">
        <v>411865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182963</v>
      </c>
      <c r="D19" s="20"/>
      <c r="E19" s="21">
        <v>396328</v>
      </c>
      <c r="F19" s="22">
        <v>156355</v>
      </c>
      <c r="G19" s="22">
        <v>87</v>
      </c>
      <c r="H19" s="22">
        <v>8418</v>
      </c>
      <c r="I19" s="22">
        <v>15858</v>
      </c>
      <c r="J19" s="22">
        <v>24363</v>
      </c>
      <c r="K19" s="22">
        <v>21874</v>
      </c>
      <c r="L19" s="22">
        <v>23548</v>
      </c>
      <c r="M19" s="22">
        <v>42928</v>
      </c>
      <c r="N19" s="22">
        <v>88350</v>
      </c>
      <c r="O19" s="22">
        <v>183957</v>
      </c>
      <c r="P19" s="22">
        <v>47212</v>
      </c>
      <c r="Q19" s="22">
        <v>46951</v>
      </c>
      <c r="R19" s="22">
        <v>278120</v>
      </c>
      <c r="S19" s="22"/>
      <c r="T19" s="22"/>
      <c r="U19" s="22"/>
      <c r="V19" s="22"/>
      <c r="W19" s="22">
        <v>390833</v>
      </c>
      <c r="X19" s="22">
        <v>117270</v>
      </c>
      <c r="Y19" s="22">
        <v>273563</v>
      </c>
      <c r="Z19" s="23">
        <v>233.27620022171058</v>
      </c>
      <c r="AA19" s="20">
        <v>156355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>
        <v>2501619</v>
      </c>
      <c r="F21" s="22">
        <v>2501619</v>
      </c>
      <c r="G21" s="22"/>
      <c r="H21" s="22">
        <v>5328429</v>
      </c>
      <c r="I21" s="22"/>
      <c r="J21" s="22">
        <v>5328429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5328429</v>
      </c>
      <c r="X21" s="22">
        <v>1876215</v>
      </c>
      <c r="Y21" s="22">
        <v>3452214</v>
      </c>
      <c r="Z21" s="23">
        <v>183.99884874601258</v>
      </c>
      <c r="AA21" s="20">
        <v>2501619</v>
      </c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987821</v>
      </c>
      <c r="D23" s="20"/>
      <c r="E23" s="21">
        <v>1277856</v>
      </c>
      <c r="F23" s="22">
        <v>2215613</v>
      </c>
      <c r="G23" s="22">
        <v>1000</v>
      </c>
      <c r="H23" s="22">
        <v>99258</v>
      </c>
      <c r="I23" s="22">
        <v>81604</v>
      </c>
      <c r="J23" s="22">
        <v>181862</v>
      </c>
      <c r="K23" s="22">
        <v>394632</v>
      </c>
      <c r="L23" s="22">
        <v>319037</v>
      </c>
      <c r="M23" s="22">
        <v>78573</v>
      </c>
      <c r="N23" s="22">
        <v>792242</v>
      </c>
      <c r="O23" s="22">
        <v>184497</v>
      </c>
      <c r="P23" s="22">
        <v>339578</v>
      </c>
      <c r="Q23" s="22">
        <v>310583</v>
      </c>
      <c r="R23" s="22">
        <v>834658</v>
      </c>
      <c r="S23" s="22"/>
      <c r="T23" s="22"/>
      <c r="U23" s="22"/>
      <c r="V23" s="22"/>
      <c r="W23" s="22">
        <v>1808762</v>
      </c>
      <c r="X23" s="22">
        <v>1205987</v>
      </c>
      <c r="Y23" s="22">
        <v>602775</v>
      </c>
      <c r="Z23" s="23">
        <v>49.981882060088537</v>
      </c>
      <c r="AA23" s="20">
        <v>2215613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>
        <v>1526</v>
      </c>
      <c r="F24" s="22">
        <v>1526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1145</v>
      </c>
      <c r="Y24" s="22">
        <v>-1145</v>
      </c>
      <c r="Z24" s="23">
        <v>-100</v>
      </c>
      <c r="AA24" s="20">
        <v>1526</v>
      </c>
    </row>
    <row r="25" spans="1:27" ht="13.5" x14ac:dyDescent="0.25">
      <c r="A25" s="19" t="s">
        <v>53</v>
      </c>
      <c r="B25" s="15" t="s">
        <v>32</v>
      </c>
      <c r="C25" s="20">
        <v>7009923</v>
      </c>
      <c r="D25" s="20"/>
      <c r="E25" s="21">
        <v>88816663</v>
      </c>
      <c r="F25" s="22">
        <v>105404908</v>
      </c>
      <c r="G25" s="22">
        <v>42898773</v>
      </c>
      <c r="H25" s="22"/>
      <c r="I25" s="22"/>
      <c r="J25" s="22">
        <v>42898773</v>
      </c>
      <c r="K25" s="22">
        <v>4184</v>
      </c>
      <c r="L25" s="22">
        <v>55703</v>
      </c>
      <c r="M25" s="22">
        <v>48906093</v>
      </c>
      <c r="N25" s="22">
        <v>48965980</v>
      </c>
      <c r="O25" s="22">
        <v>1829</v>
      </c>
      <c r="P25" s="22">
        <v>851678</v>
      </c>
      <c r="Q25" s="22">
        <v>47220749</v>
      </c>
      <c r="R25" s="22">
        <v>48074256</v>
      </c>
      <c r="S25" s="22"/>
      <c r="T25" s="22"/>
      <c r="U25" s="22"/>
      <c r="V25" s="22"/>
      <c r="W25" s="22">
        <v>139939009</v>
      </c>
      <c r="X25" s="22">
        <v>78685942</v>
      </c>
      <c r="Y25" s="22">
        <v>61253067</v>
      </c>
      <c r="Z25" s="23">
        <v>77.844994217645635</v>
      </c>
      <c r="AA25" s="20">
        <v>105404908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>
        <v>4058900</v>
      </c>
      <c r="G26" s="22">
        <v>302407</v>
      </c>
      <c r="H26" s="22">
        <v>333163</v>
      </c>
      <c r="I26" s="22">
        <v>323802</v>
      </c>
      <c r="J26" s="22">
        <v>959372</v>
      </c>
      <c r="K26" s="22">
        <v>347567</v>
      </c>
      <c r="L26" s="22">
        <v>348719</v>
      </c>
      <c r="M26" s="22">
        <v>352669</v>
      </c>
      <c r="N26" s="22">
        <v>1048955</v>
      </c>
      <c r="O26" s="22">
        <v>353072</v>
      </c>
      <c r="P26" s="22">
        <v>334257</v>
      </c>
      <c r="Q26" s="22">
        <v>337883</v>
      </c>
      <c r="R26" s="22">
        <v>1025212</v>
      </c>
      <c r="S26" s="22"/>
      <c r="T26" s="22"/>
      <c r="U26" s="22"/>
      <c r="V26" s="22"/>
      <c r="W26" s="22">
        <v>3033539</v>
      </c>
      <c r="X26" s="22">
        <v>2288174</v>
      </c>
      <c r="Y26" s="22">
        <v>745365</v>
      </c>
      <c r="Z26" s="23">
        <v>32.574664339337829</v>
      </c>
      <c r="AA26" s="20">
        <v>4058900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1987478</v>
      </c>
      <c r="D28" s="20"/>
      <c r="E28" s="21">
        <v>7229441</v>
      </c>
      <c r="F28" s="22">
        <v>41314591</v>
      </c>
      <c r="G28" s="22">
        <v>177623</v>
      </c>
      <c r="H28" s="22">
        <v>4124671</v>
      </c>
      <c r="I28" s="22">
        <v>4253912</v>
      </c>
      <c r="J28" s="22">
        <v>8556206</v>
      </c>
      <c r="K28" s="22">
        <v>3629151</v>
      </c>
      <c r="L28" s="22">
        <v>4154645</v>
      </c>
      <c r="M28" s="22">
        <v>4153572</v>
      </c>
      <c r="N28" s="22">
        <v>11937368</v>
      </c>
      <c r="O28" s="22">
        <v>4175444</v>
      </c>
      <c r="P28" s="22">
        <v>4160422</v>
      </c>
      <c r="Q28" s="22">
        <v>47262424</v>
      </c>
      <c r="R28" s="22">
        <v>55598290</v>
      </c>
      <c r="S28" s="22"/>
      <c r="T28" s="22"/>
      <c r="U28" s="22"/>
      <c r="V28" s="22"/>
      <c r="W28" s="22">
        <v>76091864</v>
      </c>
      <c r="X28" s="22">
        <v>17085010</v>
      </c>
      <c r="Y28" s="22">
        <v>59006854</v>
      </c>
      <c r="Z28" s="23">
        <v>345.37207762828348</v>
      </c>
      <c r="AA28" s="20">
        <v>41314591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1960395206</v>
      </c>
      <c r="D32" s="29">
        <f t="shared" ref="D32:Y32" si="0">SUM(D6:D31)</f>
        <v>0</v>
      </c>
      <c r="E32" s="30">
        <f t="shared" si="0"/>
        <v>3002557800</v>
      </c>
      <c r="F32" s="31">
        <f t="shared" si="0"/>
        <v>2945407710</v>
      </c>
      <c r="G32" s="31">
        <f t="shared" si="0"/>
        <v>201603280</v>
      </c>
      <c r="H32" s="31">
        <f t="shared" si="0"/>
        <v>220549332</v>
      </c>
      <c r="I32" s="31">
        <f t="shared" si="0"/>
        <v>176286334</v>
      </c>
      <c r="J32" s="31">
        <f t="shared" si="0"/>
        <v>598438946</v>
      </c>
      <c r="K32" s="31">
        <f t="shared" si="0"/>
        <v>215382649</v>
      </c>
      <c r="L32" s="31">
        <f t="shared" si="0"/>
        <v>226653999</v>
      </c>
      <c r="M32" s="31">
        <f t="shared" si="0"/>
        <v>233491515</v>
      </c>
      <c r="N32" s="31">
        <f t="shared" si="0"/>
        <v>675528163</v>
      </c>
      <c r="O32" s="31">
        <f t="shared" si="0"/>
        <v>197325117</v>
      </c>
      <c r="P32" s="31">
        <f t="shared" si="0"/>
        <v>188764254</v>
      </c>
      <c r="Q32" s="31">
        <f t="shared" si="0"/>
        <v>713156763</v>
      </c>
      <c r="R32" s="31">
        <f t="shared" si="0"/>
        <v>1099246134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2373213243</v>
      </c>
      <c r="X32" s="31">
        <f t="shared" si="0"/>
        <v>2218897811</v>
      </c>
      <c r="Y32" s="31">
        <f t="shared" si="0"/>
        <v>154315432</v>
      </c>
      <c r="Z32" s="32">
        <f>+IF(X32&lt;&gt;0,+(Y32/X32)*100,0)</f>
        <v>6.9545984152579798</v>
      </c>
      <c r="AA32" s="29">
        <f>SUM(AA6:AA31)</f>
        <v>2945407710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141723924</v>
      </c>
      <c r="D34" s="20"/>
      <c r="E34" s="21">
        <v>182780490</v>
      </c>
      <c r="F34" s="22">
        <v>176525167</v>
      </c>
      <c r="G34" s="22">
        <v>4961863</v>
      </c>
      <c r="H34" s="22">
        <v>18732514</v>
      </c>
      <c r="I34" s="22">
        <v>12089074</v>
      </c>
      <c r="J34" s="22">
        <v>35783451</v>
      </c>
      <c r="K34" s="22">
        <v>12508406</v>
      </c>
      <c r="L34" s="22">
        <v>14031130</v>
      </c>
      <c r="M34" s="22">
        <v>12599977</v>
      </c>
      <c r="N34" s="22">
        <v>39139513</v>
      </c>
      <c r="O34" s="22">
        <v>13018169</v>
      </c>
      <c r="P34" s="22">
        <v>12867811</v>
      </c>
      <c r="Q34" s="22">
        <v>13001688</v>
      </c>
      <c r="R34" s="22">
        <v>38887668</v>
      </c>
      <c r="S34" s="22"/>
      <c r="T34" s="22"/>
      <c r="U34" s="22"/>
      <c r="V34" s="22"/>
      <c r="W34" s="22">
        <v>113810632</v>
      </c>
      <c r="X34" s="22">
        <v>135987859</v>
      </c>
      <c r="Y34" s="22">
        <v>-22177227</v>
      </c>
      <c r="Z34" s="23">
        <v>-16.308240429022415</v>
      </c>
      <c r="AA34" s="20">
        <v>176525167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1690579856</v>
      </c>
      <c r="D36" s="20"/>
      <c r="E36" s="21">
        <v>2287663387</v>
      </c>
      <c r="F36" s="22">
        <v>2277962888</v>
      </c>
      <c r="G36" s="22">
        <v>20355497</v>
      </c>
      <c r="H36" s="22">
        <v>266334307</v>
      </c>
      <c r="I36" s="22">
        <v>150594049</v>
      </c>
      <c r="J36" s="22">
        <v>437283853</v>
      </c>
      <c r="K36" s="22">
        <v>144261162</v>
      </c>
      <c r="L36" s="22">
        <v>202467215</v>
      </c>
      <c r="M36" s="22">
        <v>163887147</v>
      </c>
      <c r="N36" s="22">
        <v>510615524</v>
      </c>
      <c r="O36" s="22">
        <v>164144906</v>
      </c>
      <c r="P36" s="22">
        <v>128775361</v>
      </c>
      <c r="Q36" s="22">
        <v>125913518</v>
      </c>
      <c r="R36" s="22">
        <v>418833785</v>
      </c>
      <c r="S36" s="22"/>
      <c r="T36" s="22"/>
      <c r="U36" s="22"/>
      <c r="V36" s="22"/>
      <c r="W36" s="22">
        <v>1366733162</v>
      </c>
      <c r="X36" s="22">
        <v>1690998127</v>
      </c>
      <c r="Y36" s="22">
        <v>-324264965</v>
      </c>
      <c r="Z36" s="23">
        <v>-19.175950571588064</v>
      </c>
      <c r="AA36" s="20">
        <v>2277962888</v>
      </c>
    </row>
    <row r="37" spans="1:27" ht="13.5" x14ac:dyDescent="0.25">
      <c r="A37" s="19" t="s">
        <v>63</v>
      </c>
      <c r="B37" s="15" t="s">
        <v>32</v>
      </c>
      <c r="C37" s="20">
        <v>46698408</v>
      </c>
      <c r="D37" s="20"/>
      <c r="E37" s="21">
        <v>77658506</v>
      </c>
      <c r="F37" s="22">
        <v>80919525</v>
      </c>
      <c r="G37" s="22">
        <v>1124705</v>
      </c>
      <c r="H37" s="22">
        <v>5787743</v>
      </c>
      <c r="I37" s="22">
        <v>3374804</v>
      </c>
      <c r="J37" s="22">
        <v>10287252</v>
      </c>
      <c r="K37" s="22">
        <v>4515648</v>
      </c>
      <c r="L37" s="22">
        <v>3381681</v>
      </c>
      <c r="M37" s="22">
        <v>3602574</v>
      </c>
      <c r="N37" s="22">
        <v>11499903</v>
      </c>
      <c r="O37" s="22">
        <v>4529421</v>
      </c>
      <c r="P37" s="22">
        <v>7307234</v>
      </c>
      <c r="Q37" s="22">
        <v>6449714</v>
      </c>
      <c r="R37" s="22">
        <v>18286369</v>
      </c>
      <c r="S37" s="22"/>
      <c r="T37" s="22"/>
      <c r="U37" s="22"/>
      <c r="V37" s="22"/>
      <c r="W37" s="22">
        <v>40073524</v>
      </c>
      <c r="X37" s="22">
        <v>59168703</v>
      </c>
      <c r="Y37" s="22">
        <v>-19095179</v>
      </c>
      <c r="Z37" s="23">
        <v>-32.27243125474628</v>
      </c>
      <c r="AA37" s="20">
        <v>80919525</v>
      </c>
    </row>
    <row r="38" spans="1:27" ht="13.5" x14ac:dyDescent="0.25">
      <c r="A38" s="19" t="s">
        <v>64</v>
      </c>
      <c r="B38" s="15" t="s">
        <v>32</v>
      </c>
      <c r="C38" s="20">
        <v>83768092</v>
      </c>
      <c r="D38" s="20"/>
      <c r="E38" s="21">
        <v>150180213</v>
      </c>
      <c r="F38" s="22">
        <v>132257434</v>
      </c>
      <c r="G38" s="22">
        <v>286116</v>
      </c>
      <c r="H38" s="22">
        <v>20536116</v>
      </c>
      <c r="I38" s="22"/>
      <c r="J38" s="22">
        <v>20822232</v>
      </c>
      <c r="K38" s="22">
        <v>572232</v>
      </c>
      <c r="L38" s="22">
        <v>303143</v>
      </c>
      <c r="M38" s="22">
        <v>20536116</v>
      </c>
      <c r="N38" s="22">
        <v>21411491</v>
      </c>
      <c r="O38" s="22">
        <v>286197</v>
      </c>
      <c r="P38" s="22">
        <v>20536116</v>
      </c>
      <c r="Q38" s="22">
        <v>286116</v>
      </c>
      <c r="R38" s="22">
        <v>21108429</v>
      </c>
      <c r="S38" s="22"/>
      <c r="T38" s="22"/>
      <c r="U38" s="22"/>
      <c r="V38" s="22"/>
      <c r="W38" s="22">
        <v>63342152</v>
      </c>
      <c r="X38" s="22">
        <v>107243077</v>
      </c>
      <c r="Y38" s="22">
        <v>-43900925</v>
      </c>
      <c r="Z38" s="23">
        <v>-40.935905820755217</v>
      </c>
      <c r="AA38" s="20">
        <v>132257434</v>
      </c>
    </row>
    <row r="39" spans="1:27" ht="13.5" x14ac:dyDescent="0.25">
      <c r="A39" s="19" t="s">
        <v>65</v>
      </c>
      <c r="B39" s="15" t="s">
        <v>32</v>
      </c>
      <c r="C39" s="20">
        <v>92181875</v>
      </c>
      <c r="D39" s="20"/>
      <c r="E39" s="21">
        <v>129248429</v>
      </c>
      <c r="F39" s="22">
        <v>135958021</v>
      </c>
      <c r="G39" s="22">
        <v>653518</v>
      </c>
      <c r="H39" s="22">
        <v>653518</v>
      </c>
      <c r="I39" s="22">
        <v>1707733</v>
      </c>
      <c r="J39" s="22">
        <v>3014769</v>
      </c>
      <c r="K39" s="22">
        <v>11531666</v>
      </c>
      <c r="L39" s="22">
        <v>1886732</v>
      </c>
      <c r="M39" s="22">
        <v>1054255</v>
      </c>
      <c r="N39" s="22">
        <v>14472653</v>
      </c>
      <c r="O39" s="22">
        <v>7961899</v>
      </c>
      <c r="P39" s="22">
        <v>3883713</v>
      </c>
      <c r="Q39" s="22">
        <v>2262287</v>
      </c>
      <c r="R39" s="22">
        <v>14107899</v>
      </c>
      <c r="S39" s="22"/>
      <c r="T39" s="22"/>
      <c r="U39" s="22"/>
      <c r="V39" s="22"/>
      <c r="W39" s="22">
        <v>31595321</v>
      </c>
      <c r="X39" s="22">
        <v>99425296</v>
      </c>
      <c r="Y39" s="22">
        <v>-67829975</v>
      </c>
      <c r="Z39" s="23">
        <v>-68.2220498493663</v>
      </c>
      <c r="AA39" s="20">
        <v>135958021</v>
      </c>
    </row>
    <row r="40" spans="1:27" ht="13.5" x14ac:dyDescent="0.25">
      <c r="A40" s="19" t="s">
        <v>40</v>
      </c>
      <c r="B40" s="15" t="s">
        <v>32</v>
      </c>
      <c r="C40" s="20">
        <v>159391159</v>
      </c>
      <c r="D40" s="20"/>
      <c r="E40" s="21">
        <v>46462361</v>
      </c>
      <c r="F40" s="22">
        <v>77340129</v>
      </c>
      <c r="G40" s="22">
        <v>263531</v>
      </c>
      <c r="H40" s="22">
        <v>2710026</v>
      </c>
      <c r="I40" s="22">
        <v>390293</v>
      </c>
      <c r="J40" s="22">
        <v>3363850</v>
      </c>
      <c r="K40" s="22">
        <v>5667038</v>
      </c>
      <c r="L40" s="22">
        <v>3879150</v>
      </c>
      <c r="M40" s="22">
        <v>7086575</v>
      </c>
      <c r="N40" s="22">
        <v>16632763</v>
      </c>
      <c r="O40" s="22">
        <v>5289205</v>
      </c>
      <c r="P40" s="22">
        <v>4162056</v>
      </c>
      <c r="Q40" s="22">
        <v>5199276</v>
      </c>
      <c r="R40" s="22">
        <v>14650537</v>
      </c>
      <c r="S40" s="22"/>
      <c r="T40" s="22"/>
      <c r="U40" s="22"/>
      <c r="V40" s="22"/>
      <c r="W40" s="22">
        <v>34647150</v>
      </c>
      <c r="X40" s="22">
        <v>49179674</v>
      </c>
      <c r="Y40" s="22">
        <v>-14532524</v>
      </c>
      <c r="Z40" s="23">
        <v>-29.549858341883272</v>
      </c>
      <c r="AA40" s="20">
        <v>77340129</v>
      </c>
    </row>
    <row r="41" spans="1:27" ht="13.5" x14ac:dyDescent="0.25">
      <c r="A41" s="19" t="s">
        <v>66</v>
      </c>
      <c r="B41" s="15" t="s">
        <v>32</v>
      </c>
      <c r="C41" s="20">
        <v>28613747</v>
      </c>
      <c r="D41" s="20"/>
      <c r="E41" s="21">
        <v>79499356</v>
      </c>
      <c r="F41" s="22">
        <v>50833623</v>
      </c>
      <c r="G41" s="22">
        <v>391139</v>
      </c>
      <c r="H41" s="22">
        <v>2725131</v>
      </c>
      <c r="I41" s="22">
        <v>4672549</v>
      </c>
      <c r="J41" s="22">
        <v>7788819</v>
      </c>
      <c r="K41" s="22">
        <v>4793983</v>
      </c>
      <c r="L41" s="22">
        <v>3873263</v>
      </c>
      <c r="M41" s="22">
        <v>5938562</v>
      </c>
      <c r="N41" s="22">
        <v>14605808</v>
      </c>
      <c r="O41" s="22">
        <v>4693864</v>
      </c>
      <c r="P41" s="22">
        <v>-8160681</v>
      </c>
      <c r="Q41" s="22">
        <v>2162218</v>
      </c>
      <c r="R41" s="22">
        <v>-1304599</v>
      </c>
      <c r="S41" s="22"/>
      <c r="T41" s="22"/>
      <c r="U41" s="22"/>
      <c r="V41" s="22"/>
      <c r="W41" s="22">
        <v>21090028</v>
      </c>
      <c r="X41" s="22">
        <v>42454069</v>
      </c>
      <c r="Y41" s="22">
        <v>-21364041</v>
      </c>
      <c r="Z41" s="23">
        <v>-50.32271700505315</v>
      </c>
      <c r="AA41" s="20">
        <v>50833623</v>
      </c>
    </row>
    <row r="42" spans="1:27" ht="13.5" x14ac:dyDescent="0.25">
      <c r="A42" s="19" t="s">
        <v>67</v>
      </c>
      <c r="B42" s="15" t="s">
        <v>32</v>
      </c>
      <c r="C42" s="20">
        <v>274713</v>
      </c>
      <c r="D42" s="20"/>
      <c r="E42" s="21">
        <v>400000</v>
      </c>
      <c r="F42" s="22">
        <v>138071</v>
      </c>
      <c r="G42" s="22"/>
      <c r="H42" s="22">
        <v>971</v>
      </c>
      <c r="I42" s="22"/>
      <c r="J42" s="22">
        <v>971</v>
      </c>
      <c r="K42" s="22"/>
      <c r="L42" s="22"/>
      <c r="M42" s="22"/>
      <c r="N42" s="22"/>
      <c r="O42" s="22">
        <v>765</v>
      </c>
      <c r="P42" s="22"/>
      <c r="Q42" s="22">
        <v>23593</v>
      </c>
      <c r="R42" s="22">
        <v>24358</v>
      </c>
      <c r="S42" s="22"/>
      <c r="T42" s="22"/>
      <c r="U42" s="22"/>
      <c r="V42" s="22"/>
      <c r="W42" s="22">
        <v>25329</v>
      </c>
      <c r="X42" s="22">
        <v>-20485</v>
      </c>
      <c r="Y42" s="22">
        <v>45814</v>
      </c>
      <c r="Z42" s="23">
        <v>-223.64657066145961</v>
      </c>
      <c r="AA42" s="20">
        <v>138071</v>
      </c>
    </row>
    <row r="43" spans="1:27" ht="13.5" x14ac:dyDescent="0.25">
      <c r="A43" s="19" t="s">
        <v>68</v>
      </c>
      <c r="B43" s="15" t="s">
        <v>32</v>
      </c>
      <c r="C43" s="20">
        <v>72700340</v>
      </c>
      <c r="D43" s="20"/>
      <c r="E43" s="21">
        <v>18752229</v>
      </c>
      <c r="F43" s="22">
        <v>41051683</v>
      </c>
      <c r="G43" s="22">
        <v>48953</v>
      </c>
      <c r="H43" s="22">
        <v>32822</v>
      </c>
      <c r="I43" s="22">
        <v>19547</v>
      </c>
      <c r="J43" s="22">
        <v>101322</v>
      </c>
      <c r="K43" s="22">
        <v>12617</v>
      </c>
      <c r="L43" s="22">
        <v>152379</v>
      </c>
      <c r="M43" s="22">
        <v>341</v>
      </c>
      <c r="N43" s="22">
        <v>165337</v>
      </c>
      <c r="O43" s="22">
        <v>4244</v>
      </c>
      <c r="P43" s="22">
        <v>8148383</v>
      </c>
      <c r="Q43" s="22"/>
      <c r="R43" s="22">
        <v>8152627</v>
      </c>
      <c r="S43" s="22"/>
      <c r="T43" s="22"/>
      <c r="U43" s="22"/>
      <c r="V43" s="22"/>
      <c r="W43" s="22">
        <v>8419286</v>
      </c>
      <c r="X43" s="22">
        <v>25877073</v>
      </c>
      <c r="Y43" s="22">
        <v>-17457787</v>
      </c>
      <c r="Z43" s="23">
        <v>-67.464303246352472</v>
      </c>
      <c r="AA43" s="20">
        <v>41051683</v>
      </c>
    </row>
    <row r="44" spans="1:27" ht="13.5" x14ac:dyDescent="0.25">
      <c r="A44" s="19" t="s">
        <v>69</v>
      </c>
      <c r="B44" s="15" t="s">
        <v>32</v>
      </c>
      <c r="C44" s="20">
        <v>47797715</v>
      </c>
      <c r="D44" s="20"/>
      <c r="E44" s="21">
        <v>64035630</v>
      </c>
      <c r="F44" s="22">
        <v>49971063</v>
      </c>
      <c r="G44" s="22">
        <v>706164</v>
      </c>
      <c r="H44" s="22">
        <v>1981747</v>
      </c>
      <c r="I44" s="22">
        <v>3663697</v>
      </c>
      <c r="J44" s="22">
        <v>6351608</v>
      </c>
      <c r="K44" s="22">
        <v>2793739</v>
      </c>
      <c r="L44" s="22">
        <v>4581675</v>
      </c>
      <c r="M44" s="22">
        <v>5177941</v>
      </c>
      <c r="N44" s="22">
        <v>12553355</v>
      </c>
      <c r="O44" s="22">
        <v>2305364</v>
      </c>
      <c r="P44" s="22">
        <v>2618776</v>
      </c>
      <c r="Q44" s="22">
        <v>4676908</v>
      </c>
      <c r="R44" s="22">
        <v>9601048</v>
      </c>
      <c r="S44" s="22"/>
      <c r="T44" s="22"/>
      <c r="U44" s="22"/>
      <c r="V44" s="22"/>
      <c r="W44" s="22">
        <v>28506011</v>
      </c>
      <c r="X44" s="22">
        <v>41051879</v>
      </c>
      <c r="Y44" s="22">
        <v>-12545868</v>
      </c>
      <c r="Z44" s="23">
        <v>-30.56100793827245</v>
      </c>
      <c r="AA44" s="20">
        <v>49971063</v>
      </c>
    </row>
    <row r="45" spans="1:27" ht="13.5" x14ac:dyDescent="0.25">
      <c r="A45" s="19" t="s">
        <v>70</v>
      </c>
      <c r="B45" s="15" t="s">
        <v>32</v>
      </c>
      <c r="C45" s="20">
        <v>424961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2364154790</v>
      </c>
      <c r="D47" s="29">
        <f t="shared" ref="D47:Y47" si="1">SUM(D34:D46)</f>
        <v>0</v>
      </c>
      <c r="E47" s="30">
        <f t="shared" si="1"/>
        <v>3036680601</v>
      </c>
      <c r="F47" s="31">
        <f t="shared" si="1"/>
        <v>3022957604</v>
      </c>
      <c r="G47" s="31">
        <f t="shared" si="1"/>
        <v>28791486</v>
      </c>
      <c r="H47" s="31">
        <f t="shared" si="1"/>
        <v>319494895</v>
      </c>
      <c r="I47" s="31">
        <f t="shared" si="1"/>
        <v>176511746</v>
      </c>
      <c r="J47" s="31">
        <f t="shared" si="1"/>
        <v>524798127</v>
      </c>
      <c r="K47" s="31">
        <f t="shared" si="1"/>
        <v>186656491</v>
      </c>
      <c r="L47" s="31">
        <f t="shared" si="1"/>
        <v>234556368</v>
      </c>
      <c r="M47" s="31">
        <f t="shared" si="1"/>
        <v>219883488</v>
      </c>
      <c r="N47" s="31">
        <f t="shared" si="1"/>
        <v>641096347</v>
      </c>
      <c r="O47" s="31">
        <f t="shared" si="1"/>
        <v>202234034</v>
      </c>
      <c r="P47" s="31">
        <f t="shared" si="1"/>
        <v>180138769</v>
      </c>
      <c r="Q47" s="31">
        <f t="shared" si="1"/>
        <v>159975318</v>
      </c>
      <c r="R47" s="31">
        <f t="shared" si="1"/>
        <v>542348121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1708242595</v>
      </c>
      <c r="X47" s="31">
        <f t="shared" si="1"/>
        <v>2251365272</v>
      </c>
      <c r="Y47" s="31">
        <f t="shared" si="1"/>
        <v>-543122677</v>
      </c>
      <c r="Z47" s="32">
        <f>+IF(X47&lt;&gt;0,+(Y47/X47)*100,0)</f>
        <v>-24.124147412006451</v>
      </c>
      <c r="AA47" s="29">
        <f>SUM(AA34:AA46)</f>
        <v>3022957604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-403759584</v>
      </c>
      <c r="D48" s="39">
        <f t="shared" si="2"/>
        <v>0</v>
      </c>
      <c r="E48" s="40">
        <f t="shared" si="2"/>
        <v>-34122801</v>
      </c>
      <c r="F48" s="41">
        <f t="shared" si="2"/>
        <v>-77549894</v>
      </c>
      <c r="G48" s="41">
        <f t="shared" si="2"/>
        <v>172811794</v>
      </c>
      <c r="H48" s="41">
        <f t="shared" si="2"/>
        <v>-98945563</v>
      </c>
      <c r="I48" s="41">
        <f t="shared" si="2"/>
        <v>-225412</v>
      </c>
      <c r="J48" s="41">
        <f t="shared" si="2"/>
        <v>73640819</v>
      </c>
      <c r="K48" s="41">
        <f t="shared" si="2"/>
        <v>28726158</v>
      </c>
      <c r="L48" s="41">
        <f t="shared" si="2"/>
        <v>-7902369</v>
      </c>
      <c r="M48" s="41">
        <f t="shared" si="2"/>
        <v>13608027</v>
      </c>
      <c r="N48" s="41">
        <f t="shared" si="2"/>
        <v>34431816</v>
      </c>
      <c r="O48" s="41">
        <f t="shared" si="2"/>
        <v>-4908917</v>
      </c>
      <c r="P48" s="41">
        <f t="shared" si="2"/>
        <v>8625485</v>
      </c>
      <c r="Q48" s="41">
        <f t="shared" si="2"/>
        <v>553181445</v>
      </c>
      <c r="R48" s="41">
        <f t="shared" si="2"/>
        <v>556898013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664970648</v>
      </c>
      <c r="X48" s="41">
        <f t="shared" si="2"/>
        <v>-32467461</v>
      </c>
      <c r="Y48" s="41">
        <f t="shared" si="2"/>
        <v>697438109</v>
      </c>
      <c r="Z48" s="42">
        <f>+IF(X48&lt;&gt;0,+(Y48/X48)*100,0)</f>
        <v>-2148.1141041487663</v>
      </c>
      <c r="AA48" s="39">
        <f>+AA32-AA47</f>
        <v>-77549894</v>
      </c>
    </row>
    <row r="49" spans="1:27" ht="25.5" x14ac:dyDescent="0.25">
      <c r="A49" s="43" t="s">
        <v>74</v>
      </c>
      <c r="B49" s="15" t="s">
        <v>32</v>
      </c>
      <c r="C49" s="20">
        <v>53928861</v>
      </c>
      <c r="D49" s="20"/>
      <c r="E49" s="21">
        <v>125016540</v>
      </c>
      <c r="F49" s="22">
        <v>129919838</v>
      </c>
      <c r="G49" s="22">
        <v>2191329</v>
      </c>
      <c r="H49" s="22">
        <v>10260318</v>
      </c>
      <c r="I49" s="22">
        <v>3804978</v>
      </c>
      <c r="J49" s="22">
        <v>16256625</v>
      </c>
      <c r="K49" s="22">
        <v>88546</v>
      </c>
      <c r="L49" s="22">
        <v>11027506</v>
      </c>
      <c r="M49" s="22">
        <v>7938701</v>
      </c>
      <c r="N49" s="22">
        <v>19054753</v>
      </c>
      <c r="O49" s="22">
        <v>608436</v>
      </c>
      <c r="P49" s="22">
        <v>14197327</v>
      </c>
      <c r="Q49" s="22">
        <v>6198833</v>
      </c>
      <c r="R49" s="22">
        <v>21004596</v>
      </c>
      <c r="S49" s="22"/>
      <c r="T49" s="22"/>
      <c r="U49" s="22"/>
      <c r="V49" s="22"/>
      <c r="W49" s="22">
        <v>56315974</v>
      </c>
      <c r="X49" s="22">
        <v>93377101</v>
      </c>
      <c r="Y49" s="22">
        <v>-37061127</v>
      </c>
      <c r="Z49" s="23">
        <v>-39.689738279623818</v>
      </c>
      <c r="AA49" s="20">
        <v>129919838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>
        <v>3160000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1580001</v>
      </c>
      <c r="Y50" s="45">
        <v>-1580001</v>
      </c>
      <c r="Z50" s="46">
        <v>-100</v>
      </c>
      <c r="AA50" s="44">
        <v>3160000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-349830723</v>
      </c>
      <c r="D51" s="48">
        <f t="shared" si="3"/>
        <v>0</v>
      </c>
      <c r="E51" s="49">
        <f t="shared" si="3"/>
        <v>90893739</v>
      </c>
      <c r="F51" s="50">
        <f t="shared" si="3"/>
        <v>55529944</v>
      </c>
      <c r="G51" s="50">
        <f t="shared" si="3"/>
        <v>175003123</v>
      </c>
      <c r="H51" s="50">
        <f t="shared" si="3"/>
        <v>-88685245</v>
      </c>
      <c r="I51" s="50">
        <f t="shared" si="3"/>
        <v>3579566</v>
      </c>
      <c r="J51" s="50">
        <f t="shared" si="3"/>
        <v>89897444</v>
      </c>
      <c r="K51" s="50">
        <f t="shared" si="3"/>
        <v>28814704</v>
      </c>
      <c r="L51" s="50">
        <f t="shared" si="3"/>
        <v>3125137</v>
      </c>
      <c r="M51" s="50">
        <f t="shared" si="3"/>
        <v>21546728</v>
      </c>
      <c r="N51" s="50">
        <f t="shared" si="3"/>
        <v>53486569</v>
      </c>
      <c r="O51" s="50">
        <f t="shared" si="3"/>
        <v>-4300481</v>
      </c>
      <c r="P51" s="50">
        <f t="shared" si="3"/>
        <v>22822812</v>
      </c>
      <c r="Q51" s="50">
        <f t="shared" si="3"/>
        <v>559380278</v>
      </c>
      <c r="R51" s="50">
        <f t="shared" si="3"/>
        <v>577902609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721286622</v>
      </c>
      <c r="X51" s="50">
        <f t="shared" si="3"/>
        <v>62489641</v>
      </c>
      <c r="Y51" s="50">
        <f t="shared" si="3"/>
        <v>658796981</v>
      </c>
      <c r="Z51" s="51">
        <f>+IF(X51&lt;&gt;0,+(Y51/X51)*100,0)</f>
        <v>1054.2499051962868</v>
      </c>
      <c r="AA51" s="48">
        <f>SUM(AA48:AA50)</f>
        <v>55529944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-349830723</v>
      </c>
      <c r="D53" s="54">
        <f>+D51-D52</f>
        <v>0</v>
      </c>
      <c r="E53" s="55">
        <f t="shared" si="4"/>
        <v>90893739</v>
      </c>
      <c r="F53" s="56">
        <f t="shared" si="4"/>
        <v>55529944</v>
      </c>
      <c r="G53" s="56">
        <f t="shared" si="4"/>
        <v>175003123</v>
      </c>
      <c r="H53" s="56">
        <f t="shared" si="4"/>
        <v>-88685245</v>
      </c>
      <c r="I53" s="56">
        <f t="shared" si="4"/>
        <v>3579566</v>
      </c>
      <c r="J53" s="56">
        <f t="shared" si="4"/>
        <v>89897444</v>
      </c>
      <c r="K53" s="56">
        <f t="shared" si="4"/>
        <v>28814704</v>
      </c>
      <c r="L53" s="56">
        <f t="shared" si="4"/>
        <v>3125137</v>
      </c>
      <c r="M53" s="56">
        <f t="shared" si="4"/>
        <v>21546728</v>
      </c>
      <c r="N53" s="56">
        <f t="shared" si="4"/>
        <v>53486569</v>
      </c>
      <c r="O53" s="56">
        <f t="shared" si="4"/>
        <v>-4300481</v>
      </c>
      <c r="P53" s="56">
        <f t="shared" si="4"/>
        <v>22822812</v>
      </c>
      <c r="Q53" s="56">
        <f t="shared" si="4"/>
        <v>559380278</v>
      </c>
      <c r="R53" s="56">
        <f t="shared" si="4"/>
        <v>577902609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721286622</v>
      </c>
      <c r="X53" s="56">
        <f t="shared" si="4"/>
        <v>62489641</v>
      </c>
      <c r="Y53" s="56">
        <f t="shared" si="4"/>
        <v>658796981</v>
      </c>
      <c r="Z53" s="57">
        <f>+IF(X53&lt;&gt;0,+(Y53/X53)*100,0)</f>
        <v>1054.2499051962868</v>
      </c>
      <c r="AA53" s="54">
        <f>+AA51-AA52</f>
        <v>55529944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-349830723</v>
      </c>
      <c r="D56" s="48">
        <f>SUM(D53:D55)</f>
        <v>0</v>
      </c>
      <c r="E56" s="49">
        <f t="shared" si="5"/>
        <v>90893739</v>
      </c>
      <c r="F56" s="50">
        <f t="shared" si="5"/>
        <v>55529944</v>
      </c>
      <c r="G56" s="50">
        <f t="shared" si="5"/>
        <v>175003123</v>
      </c>
      <c r="H56" s="50">
        <f t="shared" si="5"/>
        <v>-88685245</v>
      </c>
      <c r="I56" s="50">
        <f t="shared" si="5"/>
        <v>3579566</v>
      </c>
      <c r="J56" s="50">
        <f t="shared" si="5"/>
        <v>89897444</v>
      </c>
      <c r="K56" s="50">
        <f t="shared" si="5"/>
        <v>28814704</v>
      </c>
      <c r="L56" s="50">
        <f t="shared" si="5"/>
        <v>3125137</v>
      </c>
      <c r="M56" s="50">
        <f t="shared" si="5"/>
        <v>21546728</v>
      </c>
      <c r="N56" s="50">
        <f t="shared" si="5"/>
        <v>53486569</v>
      </c>
      <c r="O56" s="50">
        <f t="shared" si="5"/>
        <v>-4300481</v>
      </c>
      <c r="P56" s="50">
        <f t="shared" si="5"/>
        <v>22822812</v>
      </c>
      <c r="Q56" s="50">
        <f t="shared" si="5"/>
        <v>559380278</v>
      </c>
      <c r="R56" s="50">
        <f t="shared" si="5"/>
        <v>577902609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721286622</v>
      </c>
      <c r="X56" s="50">
        <f t="shared" si="5"/>
        <v>62489641</v>
      </c>
      <c r="Y56" s="50">
        <f t="shared" si="5"/>
        <v>658796981</v>
      </c>
      <c r="Z56" s="51">
        <f>+IF(X56&lt;&gt;0,+(Y56/X56)*100,0)</f>
        <v>1054.2499051962868</v>
      </c>
      <c r="AA56" s="48">
        <f>SUM(AA53:AA55)</f>
        <v>55529944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-349830723</v>
      </c>
      <c r="D59" s="65">
        <f>SUM(D56:D58)</f>
        <v>0</v>
      </c>
      <c r="E59" s="66">
        <f t="shared" si="6"/>
        <v>90893739</v>
      </c>
      <c r="F59" s="67">
        <f t="shared" si="6"/>
        <v>55529944</v>
      </c>
      <c r="G59" s="67">
        <f t="shared" si="6"/>
        <v>175003123</v>
      </c>
      <c r="H59" s="67">
        <f t="shared" si="6"/>
        <v>-88685245</v>
      </c>
      <c r="I59" s="67">
        <f t="shared" si="6"/>
        <v>3579566</v>
      </c>
      <c r="J59" s="67">
        <f t="shared" si="6"/>
        <v>89897444</v>
      </c>
      <c r="K59" s="67">
        <f t="shared" si="6"/>
        <v>28814704</v>
      </c>
      <c r="L59" s="67">
        <f t="shared" si="6"/>
        <v>3125137</v>
      </c>
      <c r="M59" s="67">
        <f t="shared" si="6"/>
        <v>21546728</v>
      </c>
      <c r="N59" s="67">
        <f t="shared" si="6"/>
        <v>53486569</v>
      </c>
      <c r="O59" s="67">
        <f t="shared" si="6"/>
        <v>-4300481</v>
      </c>
      <c r="P59" s="67">
        <f t="shared" si="6"/>
        <v>22822812</v>
      </c>
      <c r="Q59" s="67">
        <f t="shared" si="6"/>
        <v>559380278</v>
      </c>
      <c r="R59" s="67">
        <f t="shared" si="6"/>
        <v>577902609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721286622</v>
      </c>
      <c r="X59" s="67">
        <f t="shared" si="6"/>
        <v>62489641</v>
      </c>
      <c r="Y59" s="67">
        <f t="shared" si="6"/>
        <v>658796981</v>
      </c>
      <c r="Z59" s="68">
        <f>+IF(X59&lt;&gt;0,+(Y59/X59)*100,0)</f>
        <v>1054.2499051962868</v>
      </c>
      <c r="AA59" s="65">
        <f>SUM(AA56:AA58)</f>
        <v>55529944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G25" sqref="AG25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6998885</v>
      </c>
      <c r="D6" s="20"/>
      <c r="E6" s="21">
        <v>8018997</v>
      </c>
      <c r="F6" s="22">
        <v>6750784</v>
      </c>
      <c r="G6" s="22">
        <v>607192</v>
      </c>
      <c r="H6" s="22">
        <v>261240</v>
      </c>
      <c r="I6" s="22">
        <v>894134</v>
      </c>
      <c r="J6" s="22">
        <v>1762566</v>
      </c>
      <c r="K6" s="22">
        <v>427932</v>
      </c>
      <c r="L6" s="22">
        <v>343075</v>
      </c>
      <c r="M6" s="22">
        <v>308068</v>
      </c>
      <c r="N6" s="22">
        <v>1079075</v>
      </c>
      <c r="O6" s="22">
        <v>-4941926</v>
      </c>
      <c r="P6" s="22">
        <v>601640</v>
      </c>
      <c r="Q6" s="22">
        <v>476651</v>
      </c>
      <c r="R6" s="22">
        <v>-3863635</v>
      </c>
      <c r="S6" s="22"/>
      <c r="T6" s="22"/>
      <c r="U6" s="22"/>
      <c r="V6" s="22"/>
      <c r="W6" s="22">
        <v>-1021994</v>
      </c>
      <c r="X6" s="22">
        <v>5063094</v>
      </c>
      <c r="Y6" s="22">
        <v>-6085088</v>
      </c>
      <c r="Z6" s="23">
        <v>-120.1851674094931</v>
      </c>
      <c r="AA6" s="20">
        <v>6750784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919531</v>
      </c>
      <c r="D13" s="20"/>
      <c r="E13" s="21">
        <v>185000</v>
      </c>
      <c r="F13" s="22">
        <v>730852</v>
      </c>
      <c r="G13" s="22">
        <v>58133</v>
      </c>
      <c r="H13" s="22">
        <v>807025</v>
      </c>
      <c r="I13" s="22">
        <v>809145</v>
      </c>
      <c r="J13" s="22">
        <v>1674303</v>
      </c>
      <c r="K13" s="22">
        <v>809385</v>
      </c>
      <c r="L13" s="22">
        <v>809399</v>
      </c>
      <c r="M13" s="22">
        <v>811918</v>
      </c>
      <c r="N13" s="22">
        <v>2430702</v>
      </c>
      <c r="O13" s="22">
        <v>762916</v>
      </c>
      <c r="P13" s="22">
        <v>764989</v>
      </c>
      <c r="Q13" s="22">
        <v>767037</v>
      </c>
      <c r="R13" s="22">
        <v>2294942</v>
      </c>
      <c r="S13" s="22"/>
      <c r="T13" s="22"/>
      <c r="U13" s="22"/>
      <c r="V13" s="22"/>
      <c r="W13" s="22">
        <v>6399947</v>
      </c>
      <c r="X13" s="22">
        <v>548145</v>
      </c>
      <c r="Y13" s="22">
        <v>5851802</v>
      </c>
      <c r="Z13" s="23">
        <v>1067.564604256173</v>
      </c>
      <c r="AA13" s="20">
        <v>730852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10000</v>
      </c>
      <c r="F19" s="22">
        <v>10000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7497</v>
      </c>
      <c r="Y19" s="22">
        <v>-7497</v>
      </c>
      <c r="Z19" s="23">
        <v>-100</v>
      </c>
      <c r="AA19" s="20">
        <v>10000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483847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8402263</v>
      </c>
      <c r="D32" s="29">
        <f t="shared" ref="D32:Y32" si="0">SUM(D6:D31)</f>
        <v>0</v>
      </c>
      <c r="E32" s="30">
        <f t="shared" si="0"/>
        <v>8213997</v>
      </c>
      <c r="F32" s="31">
        <f t="shared" si="0"/>
        <v>7491636</v>
      </c>
      <c r="G32" s="31">
        <f t="shared" si="0"/>
        <v>665325</v>
      </c>
      <c r="H32" s="31">
        <f t="shared" si="0"/>
        <v>1068265</v>
      </c>
      <c r="I32" s="31">
        <f t="shared" si="0"/>
        <v>1703279</v>
      </c>
      <c r="J32" s="31">
        <f t="shared" si="0"/>
        <v>3436869</v>
      </c>
      <c r="K32" s="31">
        <f t="shared" si="0"/>
        <v>1237317</v>
      </c>
      <c r="L32" s="31">
        <f t="shared" si="0"/>
        <v>1152474</v>
      </c>
      <c r="M32" s="31">
        <f t="shared" si="0"/>
        <v>1119986</v>
      </c>
      <c r="N32" s="31">
        <f t="shared" si="0"/>
        <v>3509777</v>
      </c>
      <c r="O32" s="31">
        <f t="shared" si="0"/>
        <v>-4179010</v>
      </c>
      <c r="P32" s="31">
        <f t="shared" si="0"/>
        <v>1366629</v>
      </c>
      <c r="Q32" s="31">
        <f t="shared" si="0"/>
        <v>1243688</v>
      </c>
      <c r="R32" s="31">
        <f t="shared" si="0"/>
        <v>-1568693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5377953</v>
      </c>
      <c r="X32" s="31">
        <f t="shared" si="0"/>
        <v>5618736</v>
      </c>
      <c r="Y32" s="31">
        <f t="shared" si="0"/>
        <v>-240783</v>
      </c>
      <c r="Z32" s="32">
        <f>+IF(X32&lt;&gt;0,+(Y32/X32)*100,0)</f>
        <v>-4.2853588422734221</v>
      </c>
      <c r="AA32" s="29">
        <f>SUM(AA6:AA31)</f>
        <v>7491636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1996803</v>
      </c>
      <c r="D34" s="20"/>
      <c r="E34" s="21">
        <v>2377095</v>
      </c>
      <c r="F34" s="22">
        <v>2515052</v>
      </c>
      <c r="G34" s="22">
        <v>182313</v>
      </c>
      <c r="H34" s="22">
        <v>189234</v>
      </c>
      <c r="I34" s="22">
        <v>212462</v>
      </c>
      <c r="J34" s="22">
        <v>584009</v>
      </c>
      <c r="K34" s="22">
        <v>147315</v>
      </c>
      <c r="L34" s="22">
        <v>214856</v>
      </c>
      <c r="M34" s="22">
        <v>199357</v>
      </c>
      <c r="N34" s="22">
        <v>561528</v>
      </c>
      <c r="O34" s="22">
        <v>196723</v>
      </c>
      <c r="P34" s="22">
        <v>209781</v>
      </c>
      <c r="Q34" s="22">
        <v>196758</v>
      </c>
      <c r="R34" s="22">
        <v>603262</v>
      </c>
      <c r="S34" s="22"/>
      <c r="T34" s="22"/>
      <c r="U34" s="22"/>
      <c r="V34" s="22"/>
      <c r="W34" s="22">
        <v>1748799</v>
      </c>
      <c r="X34" s="22">
        <v>1886292</v>
      </c>
      <c r="Y34" s="22">
        <v>-137493</v>
      </c>
      <c r="Z34" s="23">
        <v>-7.2890623508979528</v>
      </c>
      <c r="AA34" s="20">
        <v>2515052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9971630</v>
      </c>
      <c r="D36" s="20"/>
      <c r="E36" s="21">
        <v>7038686</v>
      </c>
      <c r="F36" s="22">
        <v>13927944</v>
      </c>
      <c r="G36" s="22"/>
      <c r="H36" s="22">
        <v>2067801</v>
      </c>
      <c r="I36" s="22">
        <v>1896606</v>
      </c>
      <c r="J36" s="22">
        <v>3964407</v>
      </c>
      <c r="K36" s="22">
        <v>1201633</v>
      </c>
      <c r="L36" s="22">
        <v>878480</v>
      </c>
      <c r="M36" s="22">
        <v>2080113</v>
      </c>
      <c r="N36" s="22">
        <v>4160226</v>
      </c>
      <c r="O36" s="22"/>
      <c r="P36" s="22"/>
      <c r="Q36" s="22">
        <v>1692870</v>
      </c>
      <c r="R36" s="22">
        <v>1692870</v>
      </c>
      <c r="S36" s="22"/>
      <c r="T36" s="22"/>
      <c r="U36" s="22"/>
      <c r="V36" s="22"/>
      <c r="W36" s="22">
        <v>9817503</v>
      </c>
      <c r="X36" s="22">
        <v>10445958</v>
      </c>
      <c r="Y36" s="22">
        <v>-628455</v>
      </c>
      <c r="Z36" s="23">
        <v>-6.016250496124913</v>
      </c>
      <c r="AA36" s="20">
        <v>13927944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1000000</v>
      </c>
      <c r="F37" s="22">
        <v>1000000</v>
      </c>
      <c r="G37" s="22"/>
      <c r="H37" s="22"/>
      <c r="I37" s="22"/>
      <c r="J37" s="22"/>
      <c r="K37" s="22">
        <v>189127</v>
      </c>
      <c r="L37" s="22"/>
      <c r="M37" s="22">
        <v>116741</v>
      </c>
      <c r="N37" s="22">
        <v>305868</v>
      </c>
      <c r="O37" s="22"/>
      <c r="P37" s="22">
        <v>82810</v>
      </c>
      <c r="Q37" s="22">
        <v>119573</v>
      </c>
      <c r="R37" s="22">
        <v>202383</v>
      </c>
      <c r="S37" s="22"/>
      <c r="T37" s="22"/>
      <c r="U37" s="22"/>
      <c r="V37" s="22"/>
      <c r="W37" s="22">
        <v>508251</v>
      </c>
      <c r="X37" s="22">
        <v>749997</v>
      </c>
      <c r="Y37" s="22">
        <v>-241746</v>
      </c>
      <c r="Z37" s="23">
        <v>-32.232928931715726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>
        <v>1612653</v>
      </c>
      <c r="D38" s="20"/>
      <c r="E38" s="21">
        <v>980335</v>
      </c>
      <c r="F38" s="22">
        <v>257950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193464</v>
      </c>
      <c r="Y38" s="22">
        <v>-193464</v>
      </c>
      <c r="Z38" s="23">
        <v>-100</v>
      </c>
      <c r="AA38" s="20">
        <v>257950</v>
      </c>
    </row>
    <row r="39" spans="1:27" ht="13.5" x14ac:dyDescent="0.25">
      <c r="A39" s="19" t="s">
        <v>65</v>
      </c>
      <c r="B39" s="15" t="s">
        <v>32</v>
      </c>
      <c r="C39" s="20">
        <v>325899</v>
      </c>
      <c r="D39" s="20"/>
      <c r="E39" s="21">
        <v>22783798</v>
      </c>
      <c r="F39" s="22">
        <v>22783798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17087850</v>
      </c>
      <c r="Y39" s="22">
        <v>-17087850</v>
      </c>
      <c r="Z39" s="23">
        <v>-100</v>
      </c>
      <c r="AA39" s="20">
        <v>22783798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1647615</v>
      </c>
      <c r="F41" s="22">
        <v>547615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410715</v>
      </c>
      <c r="Y41" s="22">
        <v>-410715</v>
      </c>
      <c r="Z41" s="23">
        <v>-100</v>
      </c>
      <c r="AA41" s="20">
        <v>547615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13600000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10199997</v>
      </c>
      <c r="Y43" s="22">
        <v>-10199997</v>
      </c>
      <c r="Z43" s="23">
        <v>-100</v>
      </c>
      <c r="AA43" s="20">
        <v>13600000</v>
      </c>
    </row>
    <row r="44" spans="1:27" ht="13.5" x14ac:dyDescent="0.25">
      <c r="A44" s="19" t="s">
        <v>69</v>
      </c>
      <c r="B44" s="15" t="s">
        <v>32</v>
      </c>
      <c r="C44" s="20">
        <v>4679916</v>
      </c>
      <c r="D44" s="20"/>
      <c r="E44" s="21">
        <v>5636267</v>
      </c>
      <c r="F44" s="22">
        <v>5289739</v>
      </c>
      <c r="G44" s="22">
        <v>6793</v>
      </c>
      <c r="H44" s="22">
        <v>6073</v>
      </c>
      <c r="I44" s="22">
        <v>6918</v>
      </c>
      <c r="J44" s="22">
        <v>19784</v>
      </c>
      <c r="K44" s="22">
        <v>5761</v>
      </c>
      <c r="L44" s="22">
        <v>837662</v>
      </c>
      <c r="M44" s="22">
        <v>410488</v>
      </c>
      <c r="N44" s="22">
        <v>1253911</v>
      </c>
      <c r="O44" s="22">
        <v>4596</v>
      </c>
      <c r="P44" s="22">
        <v>799405</v>
      </c>
      <c r="Q44" s="22">
        <v>1033859</v>
      </c>
      <c r="R44" s="22">
        <v>1837860</v>
      </c>
      <c r="S44" s="22"/>
      <c r="T44" s="22"/>
      <c r="U44" s="22"/>
      <c r="V44" s="22"/>
      <c r="W44" s="22">
        <v>3111555</v>
      </c>
      <c r="X44" s="22">
        <v>3967308</v>
      </c>
      <c r="Y44" s="22">
        <v>-855753</v>
      </c>
      <c r="Z44" s="23">
        <v>-21.570117570907023</v>
      </c>
      <c r="AA44" s="20">
        <v>5289739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18586901</v>
      </c>
      <c r="D47" s="29">
        <f t="shared" ref="D47:Y47" si="1">SUM(D34:D46)</f>
        <v>0</v>
      </c>
      <c r="E47" s="30">
        <f t="shared" si="1"/>
        <v>41463796</v>
      </c>
      <c r="F47" s="31">
        <f t="shared" si="1"/>
        <v>59922098</v>
      </c>
      <c r="G47" s="31">
        <f t="shared" si="1"/>
        <v>189106</v>
      </c>
      <c r="H47" s="31">
        <f t="shared" si="1"/>
        <v>2263108</v>
      </c>
      <c r="I47" s="31">
        <f t="shared" si="1"/>
        <v>2115986</v>
      </c>
      <c r="J47" s="31">
        <f t="shared" si="1"/>
        <v>4568200</v>
      </c>
      <c r="K47" s="31">
        <f t="shared" si="1"/>
        <v>1543836</v>
      </c>
      <c r="L47" s="31">
        <f t="shared" si="1"/>
        <v>1930998</v>
      </c>
      <c r="M47" s="31">
        <f t="shared" si="1"/>
        <v>2806699</v>
      </c>
      <c r="N47" s="31">
        <f t="shared" si="1"/>
        <v>6281533</v>
      </c>
      <c r="O47" s="31">
        <f t="shared" si="1"/>
        <v>201319</v>
      </c>
      <c r="P47" s="31">
        <f t="shared" si="1"/>
        <v>1091996</v>
      </c>
      <c r="Q47" s="31">
        <f t="shared" si="1"/>
        <v>3043060</v>
      </c>
      <c r="R47" s="31">
        <f t="shared" si="1"/>
        <v>4336375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15186108</v>
      </c>
      <c r="X47" s="31">
        <f t="shared" si="1"/>
        <v>44941581</v>
      </c>
      <c r="Y47" s="31">
        <f t="shared" si="1"/>
        <v>-29755473</v>
      </c>
      <c r="Z47" s="32">
        <f>+IF(X47&lt;&gt;0,+(Y47/X47)*100,0)</f>
        <v>-66.209226150722202</v>
      </c>
      <c r="AA47" s="29">
        <f>SUM(AA34:AA46)</f>
        <v>59922098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-10184638</v>
      </c>
      <c r="D48" s="39">
        <f t="shared" si="2"/>
        <v>0</v>
      </c>
      <c r="E48" s="40">
        <f t="shared" si="2"/>
        <v>-33249799</v>
      </c>
      <c r="F48" s="41">
        <f t="shared" si="2"/>
        <v>-52430462</v>
      </c>
      <c r="G48" s="41">
        <f t="shared" si="2"/>
        <v>476219</v>
      </c>
      <c r="H48" s="41">
        <f t="shared" si="2"/>
        <v>-1194843</v>
      </c>
      <c r="I48" s="41">
        <f t="shared" si="2"/>
        <v>-412707</v>
      </c>
      <c r="J48" s="41">
        <f t="shared" si="2"/>
        <v>-1131331</v>
      </c>
      <c r="K48" s="41">
        <f t="shared" si="2"/>
        <v>-306519</v>
      </c>
      <c r="L48" s="41">
        <f t="shared" si="2"/>
        <v>-778524</v>
      </c>
      <c r="M48" s="41">
        <f t="shared" si="2"/>
        <v>-1686713</v>
      </c>
      <c r="N48" s="41">
        <f t="shared" si="2"/>
        <v>-2771756</v>
      </c>
      <c r="O48" s="41">
        <f t="shared" si="2"/>
        <v>-4380329</v>
      </c>
      <c r="P48" s="41">
        <f t="shared" si="2"/>
        <v>274633</v>
      </c>
      <c r="Q48" s="41">
        <f t="shared" si="2"/>
        <v>-1799372</v>
      </c>
      <c r="R48" s="41">
        <f t="shared" si="2"/>
        <v>-5905068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-9808155</v>
      </c>
      <c r="X48" s="41">
        <f t="shared" si="2"/>
        <v>-39322845</v>
      </c>
      <c r="Y48" s="41">
        <f t="shared" si="2"/>
        <v>29514690</v>
      </c>
      <c r="Z48" s="42">
        <f>+IF(X48&lt;&gt;0,+(Y48/X48)*100,0)</f>
        <v>-75.057361693946618</v>
      </c>
      <c r="AA48" s="39">
        <f>+AA32-AA47</f>
        <v>-52430462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-10184638</v>
      </c>
      <c r="D51" s="48">
        <f t="shared" si="3"/>
        <v>0</v>
      </c>
      <c r="E51" s="49">
        <f t="shared" si="3"/>
        <v>-33249799</v>
      </c>
      <c r="F51" s="50">
        <f t="shared" si="3"/>
        <v>-52430462</v>
      </c>
      <c r="G51" s="50">
        <f t="shared" si="3"/>
        <v>476219</v>
      </c>
      <c r="H51" s="50">
        <f t="shared" si="3"/>
        <v>-1194843</v>
      </c>
      <c r="I51" s="50">
        <f t="shared" si="3"/>
        <v>-412707</v>
      </c>
      <c r="J51" s="50">
        <f t="shared" si="3"/>
        <v>-1131331</v>
      </c>
      <c r="K51" s="50">
        <f t="shared" si="3"/>
        <v>-306519</v>
      </c>
      <c r="L51" s="50">
        <f t="shared" si="3"/>
        <v>-778524</v>
      </c>
      <c r="M51" s="50">
        <f t="shared" si="3"/>
        <v>-1686713</v>
      </c>
      <c r="N51" s="50">
        <f t="shared" si="3"/>
        <v>-2771756</v>
      </c>
      <c r="O51" s="50">
        <f t="shared" si="3"/>
        <v>-4380329</v>
      </c>
      <c r="P51" s="50">
        <f t="shared" si="3"/>
        <v>274633</v>
      </c>
      <c r="Q51" s="50">
        <f t="shared" si="3"/>
        <v>-1799372</v>
      </c>
      <c r="R51" s="50">
        <f t="shared" si="3"/>
        <v>-5905068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-9808155</v>
      </c>
      <c r="X51" s="50">
        <f t="shared" si="3"/>
        <v>-39322845</v>
      </c>
      <c r="Y51" s="50">
        <f t="shared" si="3"/>
        <v>29514690</v>
      </c>
      <c r="Z51" s="51">
        <f>+IF(X51&lt;&gt;0,+(Y51/X51)*100,0)</f>
        <v>-75.057361693946618</v>
      </c>
      <c r="AA51" s="48">
        <f>SUM(AA48:AA50)</f>
        <v>-52430462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-10184638</v>
      </c>
      <c r="D53" s="54">
        <f>+D51-D52</f>
        <v>0</v>
      </c>
      <c r="E53" s="55">
        <f t="shared" si="4"/>
        <v>-33249799</v>
      </c>
      <c r="F53" s="56">
        <f t="shared" si="4"/>
        <v>-52430462</v>
      </c>
      <c r="G53" s="56">
        <f t="shared" si="4"/>
        <v>476219</v>
      </c>
      <c r="H53" s="56">
        <f t="shared" si="4"/>
        <v>-1194843</v>
      </c>
      <c r="I53" s="56">
        <f t="shared" si="4"/>
        <v>-412707</v>
      </c>
      <c r="J53" s="56">
        <f t="shared" si="4"/>
        <v>-1131331</v>
      </c>
      <c r="K53" s="56">
        <f t="shared" si="4"/>
        <v>-306519</v>
      </c>
      <c r="L53" s="56">
        <f t="shared" si="4"/>
        <v>-778524</v>
      </c>
      <c r="M53" s="56">
        <f t="shared" si="4"/>
        <v>-1686713</v>
      </c>
      <c r="N53" s="56">
        <f t="shared" si="4"/>
        <v>-2771756</v>
      </c>
      <c r="O53" s="56">
        <f t="shared" si="4"/>
        <v>-4380329</v>
      </c>
      <c r="P53" s="56">
        <f t="shared" si="4"/>
        <v>274633</v>
      </c>
      <c r="Q53" s="56">
        <f t="shared" si="4"/>
        <v>-1799372</v>
      </c>
      <c r="R53" s="56">
        <f t="shared" si="4"/>
        <v>-5905068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-9808155</v>
      </c>
      <c r="X53" s="56">
        <f t="shared" si="4"/>
        <v>-39322845</v>
      </c>
      <c r="Y53" s="56">
        <f t="shared" si="4"/>
        <v>29514690</v>
      </c>
      <c r="Z53" s="57">
        <f>+IF(X53&lt;&gt;0,+(Y53/X53)*100,0)</f>
        <v>-75.057361693946618</v>
      </c>
      <c r="AA53" s="54">
        <f>+AA51-AA52</f>
        <v>-52430462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-10184638</v>
      </c>
      <c r="D56" s="48">
        <f>SUM(D53:D55)</f>
        <v>0</v>
      </c>
      <c r="E56" s="49">
        <f t="shared" si="5"/>
        <v>-33249799</v>
      </c>
      <c r="F56" s="50">
        <f t="shared" si="5"/>
        <v>-52430462</v>
      </c>
      <c r="G56" s="50">
        <f t="shared" si="5"/>
        <v>476219</v>
      </c>
      <c r="H56" s="50">
        <f t="shared" si="5"/>
        <v>-1194843</v>
      </c>
      <c r="I56" s="50">
        <f t="shared" si="5"/>
        <v>-412707</v>
      </c>
      <c r="J56" s="50">
        <f t="shared" si="5"/>
        <v>-1131331</v>
      </c>
      <c r="K56" s="50">
        <f t="shared" si="5"/>
        <v>-306519</v>
      </c>
      <c r="L56" s="50">
        <f t="shared" si="5"/>
        <v>-778524</v>
      </c>
      <c r="M56" s="50">
        <f t="shared" si="5"/>
        <v>-1686713</v>
      </c>
      <c r="N56" s="50">
        <f t="shared" si="5"/>
        <v>-2771756</v>
      </c>
      <c r="O56" s="50">
        <f t="shared" si="5"/>
        <v>-4380329</v>
      </c>
      <c r="P56" s="50">
        <f t="shared" si="5"/>
        <v>274633</v>
      </c>
      <c r="Q56" s="50">
        <f t="shared" si="5"/>
        <v>-1799372</v>
      </c>
      <c r="R56" s="50">
        <f t="shared" si="5"/>
        <v>-5905068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-9808155</v>
      </c>
      <c r="X56" s="50">
        <f t="shared" si="5"/>
        <v>-39322845</v>
      </c>
      <c r="Y56" s="50">
        <f t="shared" si="5"/>
        <v>29514690</v>
      </c>
      <c r="Z56" s="51">
        <f>+IF(X56&lt;&gt;0,+(Y56/X56)*100,0)</f>
        <v>-75.057361693946618</v>
      </c>
      <c r="AA56" s="48">
        <f>SUM(AA53:AA55)</f>
        <v>-52430462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-10184638</v>
      </c>
      <c r="D59" s="65">
        <f>SUM(D56:D58)</f>
        <v>0</v>
      </c>
      <c r="E59" s="66">
        <f t="shared" si="6"/>
        <v>-33249799</v>
      </c>
      <c r="F59" s="67">
        <f t="shared" si="6"/>
        <v>-52430462</v>
      </c>
      <c r="G59" s="67">
        <f t="shared" si="6"/>
        <v>476219</v>
      </c>
      <c r="H59" s="67">
        <f t="shared" si="6"/>
        <v>-1194843</v>
      </c>
      <c r="I59" s="67">
        <f t="shared" si="6"/>
        <v>-412707</v>
      </c>
      <c r="J59" s="67">
        <f t="shared" si="6"/>
        <v>-1131331</v>
      </c>
      <c r="K59" s="67">
        <f t="shared" si="6"/>
        <v>-306519</v>
      </c>
      <c r="L59" s="67">
        <f t="shared" si="6"/>
        <v>-778524</v>
      </c>
      <c r="M59" s="67">
        <f t="shared" si="6"/>
        <v>-1686713</v>
      </c>
      <c r="N59" s="67">
        <f t="shared" si="6"/>
        <v>-2771756</v>
      </c>
      <c r="O59" s="67">
        <f t="shared" si="6"/>
        <v>-4380329</v>
      </c>
      <c r="P59" s="67">
        <f t="shared" si="6"/>
        <v>274633</v>
      </c>
      <c r="Q59" s="67">
        <f t="shared" si="6"/>
        <v>-1799372</v>
      </c>
      <c r="R59" s="67">
        <f t="shared" si="6"/>
        <v>-5905068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-9808155</v>
      </c>
      <c r="X59" s="67">
        <f t="shared" si="6"/>
        <v>-39322845</v>
      </c>
      <c r="Y59" s="67">
        <f t="shared" si="6"/>
        <v>29514690</v>
      </c>
      <c r="Z59" s="68">
        <f>+IF(X59&lt;&gt;0,+(Y59/X59)*100,0)</f>
        <v>-75.057361693946618</v>
      </c>
      <c r="AA59" s="65">
        <f>SUM(AA56:AA58)</f>
        <v>-52430462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206106611</v>
      </c>
      <c r="F6" s="22">
        <v>206106611</v>
      </c>
      <c r="G6" s="22">
        <v>9974156</v>
      </c>
      <c r="H6" s="22">
        <v>12891941</v>
      </c>
      <c r="I6" s="22">
        <v>11696643</v>
      </c>
      <c r="J6" s="22">
        <v>34562740</v>
      </c>
      <c r="K6" s="22">
        <v>11102580</v>
      </c>
      <c r="L6" s="22">
        <v>12808596</v>
      </c>
      <c r="M6" s="22">
        <v>9523199</v>
      </c>
      <c r="N6" s="22">
        <v>33434375</v>
      </c>
      <c r="O6" s="22">
        <v>15063514</v>
      </c>
      <c r="P6" s="22">
        <v>14431014</v>
      </c>
      <c r="Q6" s="22">
        <v>12410022</v>
      </c>
      <c r="R6" s="22">
        <v>41904550</v>
      </c>
      <c r="S6" s="22"/>
      <c r="T6" s="22"/>
      <c r="U6" s="22"/>
      <c r="V6" s="22"/>
      <c r="W6" s="22">
        <v>109901665</v>
      </c>
      <c r="X6" s="22">
        <v>154579968</v>
      </c>
      <c r="Y6" s="22">
        <v>-44678303</v>
      </c>
      <c r="Z6" s="23">
        <v>-28.903035482579476</v>
      </c>
      <c r="AA6" s="20">
        <v>206106611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1314</v>
      </c>
      <c r="F19" s="22">
        <v>1314</v>
      </c>
      <c r="G19" s="22"/>
      <c r="H19" s="22">
        <v>97</v>
      </c>
      <c r="I19" s="22"/>
      <c r="J19" s="22">
        <v>97</v>
      </c>
      <c r="K19" s="22">
        <v>14</v>
      </c>
      <c r="L19" s="22">
        <v>28</v>
      </c>
      <c r="M19" s="22">
        <v>14</v>
      </c>
      <c r="N19" s="22">
        <v>56</v>
      </c>
      <c r="O19" s="22">
        <v>93649</v>
      </c>
      <c r="P19" s="22">
        <v>17391</v>
      </c>
      <c r="Q19" s="22"/>
      <c r="R19" s="22">
        <v>111040</v>
      </c>
      <c r="S19" s="22"/>
      <c r="T19" s="22"/>
      <c r="U19" s="22"/>
      <c r="V19" s="22"/>
      <c r="W19" s="22">
        <v>111193</v>
      </c>
      <c r="X19" s="22">
        <v>990</v>
      </c>
      <c r="Y19" s="22">
        <v>110203</v>
      </c>
      <c r="Z19" s="23">
        <v>11131.616161616163</v>
      </c>
      <c r="AA19" s="20">
        <v>1314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97381</v>
      </c>
      <c r="F23" s="22">
        <v>97381</v>
      </c>
      <c r="G23" s="22">
        <v>1000</v>
      </c>
      <c r="H23" s="22"/>
      <c r="I23" s="22">
        <v>7000</v>
      </c>
      <c r="J23" s="22">
        <v>8000</v>
      </c>
      <c r="K23" s="22">
        <v>7000</v>
      </c>
      <c r="L23" s="22">
        <v>32769</v>
      </c>
      <c r="M23" s="22">
        <v>3065</v>
      </c>
      <c r="N23" s="22">
        <v>42834</v>
      </c>
      <c r="O23" s="22">
        <v>-3065</v>
      </c>
      <c r="P23" s="22"/>
      <c r="Q23" s="22">
        <v>9083</v>
      </c>
      <c r="R23" s="22">
        <v>6018</v>
      </c>
      <c r="S23" s="22"/>
      <c r="T23" s="22"/>
      <c r="U23" s="22"/>
      <c r="V23" s="22"/>
      <c r="W23" s="22">
        <v>56852</v>
      </c>
      <c r="X23" s="22">
        <v>73035</v>
      </c>
      <c r="Y23" s="22">
        <v>-16183</v>
      </c>
      <c r="Z23" s="23">
        <v>-22.15786951461628</v>
      </c>
      <c r="AA23" s="20">
        <v>97381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61737000</v>
      </c>
      <c r="F25" s="22">
        <v>61737000</v>
      </c>
      <c r="G25" s="22">
        <v>25723773</v>
      </c>
      <c r="H25" s="22"/>
      <c r="I25" s="22"/>
      <c r="J25" s="22">
        <v>25723773</v>
      </c>
      <c r="K25" s="22"/>
      <c r="L25" s="22"/>
      <c r="M25" s="22">
        <v>20449240</v>
      </c>
      <c r="N25" s="22">
        <v>20449240</v>
      </c>
      <c r="O25" s="22"/>
      <c r="P25" s="22"/>
      <c r="Q25" s="22">
        <v>15434317</v>
      </c>
      <c r="R25" s="22">
        <v>15434317</v>
      </c>
      <c r="S25" s="22"/>
      <c r="T25" s="22"/>
      <c r="U25" s="22"/>
      <c r="V25" s="22"/>
      <c r="W25" s="22">
        <v>61607330</v>
      </c>
      <c r="X25" s="22">
        <v>46302750</v>
      </c>
      <c r="Y25" s="22">
        <v>15304580</v>
      </c>
      <c r="Z25" s="23">
        <v>33.053285172047012</v>
      </c>
      <c r="AA25" s="20">
        <v>61737000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267942306</v>
      </c>
      <c r="F32" s="31">
        <f t="shared" si="0"/>
        <v>267942306</v>
      </c>
      <c r="G32" s="31">
        <f t="shared" si="0"/>
        <v>35698929</v>
      </c>
      <c r="H32" s="31">
        <f t="shared" si="0"/>
        <v>12892038</v>
      </c>
      <c r="I32" s="31">
        <f t="shared" si="0"/>
        <v>11703643</v>
      </c>
      <c r="J32" s="31">
        <f t="shared" si="0"/>
        <v>60294610</v>
      </c>
      <c r="K32" s="31">
        <f t="shared" si="0"/>
        <v>11109594</v>
      </c>
      <c r="L32" s="31">
        <f t="shared" si="0"/>
        <v>12841393</v>
      </c>
      <c r="M32" s="31">
        <f t="shared" si="0"/>
        <v>29975518</v>
      </c>
      <c r="N32" s="31">
        <f t="shared" si="0"/>
        <v>53926505</v>
      </c>
      <c r="O32" s="31">
        <f t="shared" si="0"/>
        <v>15154098</v>
      </c>
      <c r="P32" s="31">
        <f t="shared" si="0"/>
        <v>14448405</v>
      </c>
      <c r="Q32" s="31">
        <f t="shared" si="0"/>
        <v>27853422</v>
      </c>
      <c r="R32" s="31">
        <f t="shared" si="0"/>
        <v>57455925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171677040</v>
      </c>
      <c r="X32" s="31">
        <f t="shared" si="0"/>
        <v>200956743</v>
      </c>
      <c r="Y32" s="31">
        <f t="shared" si="0"/>
        <v>-29279703</v>
      </c>
      <c r="Z32" s="32">
        <f>+IF(X32&lt;&gt;0,+(Y32/X32)*100,0)</f>
        <v>-14.570152045109531</v>
      </c>
      <c r="AA32" s="29">
        <f>SUM(AA6:AA31)</f>
        <v>267942306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9392917</v>
      </c>
      <c r="F34" s="22">
        <v>8906256</v>
      </c>
      <c r="G34" s="22">
        <v>753232</v>
      </c>
      <c r="H34" s="22">
        <v>766348</v>
      </c>
      <c r="I34" s="22">
        <v>722964</v>
      </c>
      <c r="J34" s="22">
        <v>2242544</v>
      </c>
      <c r="K34" s="22">
        <v>692621</v>
      </c>
      <c r="L34" s="22">
        <v>779292</v>
      </c>
      <c r="M34" s="22">
        <v>911287</v>
      </c>
      <c r="N34" s="22">
        <v>2383200</v>
      </c>
      <c r="O34" s="22">
        <v>796922</v>
      </c>
      <c r="P34" s="22">
        <v>703770</v>
      </c>
      <c r="Q34" s="22">
        <v>747401</v>
      </c>
      <c r="R34" s="22">
        <v>2248093</v>
      </c>
      <c r="S34" s="22"/>
      <c r="T34" s="22"/>
      <c r="U34" s="22"/>
      <c r="V34" s="22"/>
      <c r="W34" s="22">
        <v>6873837</v>
      </c>
      <c r="X34" s="22">
        <v>6801372</v>
      </c>
      <c r="Y34" s="22">
        <v>72465</v>
      </c>
      <c r="Z34" s="23">
        <v>1.0654467951466262</v>
      </c>
      <c r="AA34" s="20">
        <v>8906256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130000000</v>
      </c>
      <c r="F36" s="22">
        <v>131000000</v>
      </c>
      <c r="G36" s="22"/>
      <c r="H36" s="22">
        <v>17589519</v>
      </c>
      <c r="I36" s="22">
        <v>17921046</v>
      </c>
      <c r="J36" s="22">
        <v>35510565</v>
      </c>
      <c r="K36" s="22">
        <v>9058681</v>
      </c>
      <c r="L36" s="22">
        <v>12443012</v>
      </c>
      <c r="M36" s="22">
        <v>10527600</v>
      </c>
      <c r="N36" s="22">
        <v>32029293</v>
      </c>
      <c r="O36" s="22">
        <v>11467410</v>
      </c>
      <c r="P36" s="22">
        <v>10490183</v>
      </c>
      <c r="Q36" s="22">
        <v>10166641</v>
      </c>
      <c r="R36" s="22">
        <v>32124234</v>
      </c>
      <c r="S36" s="22"/>
      <c r="T36" s="22"/>
      <c r="U36" s="22"/>
      <c r="V36" s="22"/>
      <c r="W36" s="22">
        <v>99664092</v>
      </c>
      <c r="X36" s="22">
        <v>97999998</v>
      </c>
      <c r="Y36" s="22">
        <v>1664094</v>
      </c>
      <c r="Z36" s="23">
        <v>1.698055136695003</v>
      </c>
      <c r="AA36" s="20">
        <v>131000000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10200000</v>
      </c>
      <c r="F37" s="22">
        <v>8050000</v>
      </c>
      <c r="G37" s="22">
        <v>29425</v>
      </c>
      <c r="H37" s="22">
        <v>147810</v>
      </c>
      <c r="I37" s="22">
        <v>189611</v>
      </c>
      <c r="J37" s="22">
        <v>366846</v>
      </c>
      <c r="K37" s="22">
        <v>185949</v>
      </c>
      <c r="L37" s="22">
        <v>99787</v>
      </c>
      <c r="M37" s="22">
        <v>916669</v>
      </c>
      <c r="N37" s="22">
        <v>1202405</v>
      </c>
      <c r="O37" s="22">
        <v>175853</v>
      </c>
      <c r="P37" s="22">
        <v>1510489</v>
      </c>
      <c r="Q37" s="22">
        <v>2425350</v>
      </c>
      <c r="R37" s="22">
        <v>4111692</v>
      </c>
      <c r="S37" s="22"/>
      <c r="T37" s="22"/>
      <c r="U37" s="22"/>
      <c r="V37" s="22"/>
      <c r="W37" s="22">
        <v>5680943</v>
      </c>
      <c r="X37" s="22">
        <v>6575001</v>
      </c>
      <c r="Y37" s="22">
        <v>-894058</v>
      </c>
      <c r="Z37" s="23">
        <v>-13.597838236070231</v>
      </c>
      <c r="AA37" s="20">
        <v>8050000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1475900</v>
      </c>
      <c r="F38" s="22">
        <v>1475900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1106928</v>
      </c>
      <c r="Y38" s="22">
        <v>-1106928</v>
      </c>
      <c r="Z38" s="23">
        <v>-100</v>
      </c>
      <c r="AA38" s="20">
        <v>1475900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4800000</v>
      </c>
      <c r="F39" s="22">
        <v>6800000</v>
      </c>
      <c r="G39" s="22">
        <v>422599</v>
      </c>
      <c r="H39" s="22">
        <v>422599</v>
      </c>
      <c r="I39" s="22">
        <v>1707733</v>
      </c>
      <c r="J39" s="22">
        <v>2552931</v>
      </c>
      <c r="K39" s="22">
        <v>860226</v>
      </c>
      <c r="L39" s="22">
        <v>832477</v>
      </c>
      <c r="M39" s="22"/>
      <c r="N39" s="22">
        <v>1692703</v>
      </c>
      <c r="O39" s="22">
        <v>1720453</v>
      </c>
      <c r="P39" s="22">
        <v>1100394</v>
      </c>
      <c r="Q39" s="22">
        <v>897830</v>
      </c>
      <c r="R39" s="22">
        <v>3718677</v>
      </c>
      <c r="S39" s="22"/>
      <c r="T39" s="22"/>
      <c r="U39" s="22"/>
      <c r="V39" s="22"/>
      <c r="W39" s="22">
        <v>7964311</v>
      </c>
      <c r="X39" s="22">
        <v>4599999</v>
      </c>
      <c r="Y39" s="22">
        <v>3364312</v>
      </c>
      <c r="Z39" s="23">
        <v>73.137233290702881</v>
      </c>
      <c r="AA39" s="20">
        <v>6800000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466805</v>
      </c>
      <c r="F40" s="22">
        <v>486805</v>
      </c>
      <c r="G40" s="22">
        <v>1214</v>
      </c>
      <c r="H40" s="22">
        <v>10071</v>
      </c>
      <c r="I40" s="22">
        <v>1950</v>
      </c>
      <c r="J40" s="22">
        <v>13235</v>
      </c>
      <c r="K40" s="22">
        <v>1850</v>
      </c>
      <c r="L40" s="22">
        <v>1122</v>
      </c>
      <c r="M40" s="22">
        <v>110229</v>
      </c>
      <c r="N40" s="22">
        <v>113201</v>
      </c>
      <c r="O40" s="22">
        <v>1071</v>
      </c>
      <c r="P40" s="22">
        <v>1065</v>
      </c>
      <c r="Q40" s="22">
        <v>1608</v>
      </c>
      <c r="R40" s="22">
        <v>3744</v>
      </c>
      <c r="S40" s="22"/>
      <c r="T40" s="22"/>
      <c r="U40" s="22"/>
      <c r="V40" s="22"/>
      <c r="W40" s="22">
        <v>130180</v>
      </c>
      <c r="X40" s="22">
        <v>360099</v>
      </c>
      <c r="Y40" s="22">
        <v>-229919</v>
      </c>
      <c r="Z40" s="23">
        <v>-63.848830460512254</v>
      </c>
      <c r="AA40" s="20">
        <v>486805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24100</v>
      </c>
      <c r="F43" s="22">
        <v>54100</v>
      </c>
      <c r="G43" s="22">
        <v>26999</v>
      </c>
      <c r="H43" s="22"/>
      <c r="I43" s="22"/>
      <c r="J43" s="22">
        <v>26999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26999</v>
      </c>
      <c r="X43" s="22">
        <v>33072</v>
      </c>
      <c r="Y43" s="22">
        <v>-6073</v>
      </c>
      <c r="Z43" s="23">
        <v>-18.362965650701497</v>
      </c>
      <c r="AA43" s="20">
        <v>54100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4350363</v>
      </c>
      <c r="F44" s="22">
        <v>4691053</v>
      </c>
      <c r="G44" s="22">
        <v>77302</v>
      </c>
      <c r="H44" s="22">
        <v>396704</v>
      </c>
      <c r="I44" s="22">
        <v>655157</v>
      </c>
      <c r="J44" s="22">
        <v>1129163</v>
      </c>
      <c r="K44" s="22">
        <v>274167</v>
      </c>
      <c r="L44" s="22">
        <v>447540</v>
      </c>
      <c r="M44" s="22">
        <v>1211225</v>
      </c>
      <c r="N44" s="22">
        <v>1932932</v>
      </c>
      <c r="O44" s="22">
        <v>-509780</v>
      </c>
      <c r="P44" s="22">
        <v>170788</v>
      </c>
      <c r="Q44" s="22">
        <v>286822</v>
      </c>
      <c r="R44" s="22">
        <v>-52170</v>
      </c>
      <c r="S44" s="22"/>
      <c r="T44" s="22"/>
      <c r="U44" s="22"/>
      <c r="V44" s="22"/>
      <c r="W44" s="22">
        <v>3009925</v>
      </c>
      <c r="X44" s="22">
        <v>3433125</v>
      </c>
      <c r="Y44" s="22">
        <v>-423200</v>
      </c>
      <c r="Z44" s="23">
        <v>-12.326961587474967</v>
      </c>
      <c r="AA44" s="20">
        <v>4691053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160710085</v>
      </c>
      <c r="F47" s="31">
        <f t="shared" si="1"/>
        <v>161464114</v>
      </c>
      <c r="G47" s="31">
        <f t="shared" si="1"/>
        <v>1310771</v>
      </c>
      <c r="H47" s="31">
        <f t="shared" si="1"/>
        <v>19333051</v>
      </c>
      <c r="I47" s="31">
        <f t="shared" si="1"/>
        <v>21198461</v>
      </c>
      <c r="J47" s="31">
        <f t="shared" si="1"/>
        <v>41842283</v>
      </c>
      <c r="K47" s="31">
        <f t="shared" si="1"/>
        <v>11073494</v>
      </c>
      <c r="L47" s="31">
        <f t="shared" si="1"/>
        <v>14603230</v>
      </c>
      <c r="M47" s="31">
        <f t="shared" si="1"/>
        <v>13677010</v>
      </c>
      <c r="N47" s="31">
        <f t="shared" si="1"/>
        <v>39353734</v>
      </c>
      <c r="O47" s="31">
        <f t="shared" si="1"/>
        <v>13651929</v>
      </c>
      <c r="P47" s="31">
        <f t="shared" si="1"/>
        <v>13976689</v>
      </c>
      <c r="Q47" s="31">
        <f t="shared" si="1"/>
        <v>14525652</v>
      </c>
      <c r="R47" s="31">
        <f t="shared" si="1"/>
        <v>42154270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123350287</v>
      </c>
      <c r="X47" s="31">
        <f t="shared" si="1"/>
        <v>120909594</v>
      </c>
      <c r="Y47" s="31">
        <f t="shared" si="1"/>
        <v>2440693</v>
      </c>
      <c r="Z47" s="32">
        <f>+IF(X47&lt;&gt;0,+(Y47/X47)*100,0)</f>
        <v>2.0186098714383243</v>
      </c>
      <c r="AA47" s="29">
        <f>SUM(AA34:AA46)</f>
        <v>161464114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107232221</v>
      </c>
      <c r="F48" s="41">
        <f t="shared" si="2"/>
        <v>106478192</v>
      </c>
      <c r="G48" s="41">
        <f t="shared" si="2"/>
        <v>34388158</v>
      </c>
      <c r="H48" s="41">
        <f t="shared" si="2"/>
        <v>-6441013</v>
      </c>
      <c r="I48" s="41">
        <f t="shared" si="2"/>
        <v>-9494818</v>
      </c>
      <c r="J48" s="41">
        <f t="shared" si="2"/>
        <v>18452327</v>
      </c>
      <c r="K48" s="41">
        <f t="shared" si="2"/>
        <v>36100</v>
      </c>
      <c r="L48" s="41">
        <f t="shared" si="2"/>
        <v>-1761837</v>
      </c>
      <c r="M48" s="41">
        <f t="shared" si="2"/>
        <v>16298508</v>
      </c>
      <c r="N48" s="41">
        <f t="shared" si="2"/>
        <v>14572771</v>
      </c>
      <c r="O48" s="41">
        <f t="shared" si="2"/>
        <v>1502169</v>
      </c>
      <c r="P48" s="41">
        <f t="shared" si="2"/>
        <v>471716</v>
      </c>
      <c r="Q48" s="41">
        <f t="shared" si="2"/>
        <v>13327770</v>
      </c>
      <c r="R48" s="41">
        <f t="shared" si="2"/>
        <v>15301655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48326753</v>
      </c>
      <c r="X48" s="41">
        <f t="shared" si="2"/>
        <v>80047149</v>
      </c>
      <c r="Y48" s="41">
        <f t="shared" si="2"/>
        <v>-31720396</v>
      </c>
      <c r="Z48" s="42">
        <f>+IF(X48&lt;&gt;0,+(Y48/X48)*100,0)</f>
        <v>-39.627140249554671</v>
      </c>
      <c r="AA48" s="39">
        <f>+AA32-AA47</f>
        <v>106478192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63025000</v>
      </c>
      <c r="F49" s="22">
        <v>63025000</v>
      </c>
      <c r="G49" s="22"/>
      <c r="H49" s="22">
        <v>10260318</v>
      </c>
      <c r="I49" s="22">
        <v>3254573</v>
      </c>
      <c r="J49" s="22">
        <v>13514891</v>
      </c>
      <c r="K49" s="22"/>
      <c r="L49" s="22">
        <v>8797591</v>
      </c>
      <c r="M49" s="22">
        <v>5627593</v>
      </c>
      <c r="N49" s="22">
        <v>14425184</v>
      </c>
      <c r="O49" s="22">
        <v>1358066</v>
      </c>
      <c r="P49" s="22">
        <v>4473545</v>
      </c>
      <c r="Q49" s="22">
        <v>3379332</v>
      </c>
      <c r="R49" s="22">
        <v>9210943</v>
      </c>
      <c r="S49" s="22"/>
      <c r="T49" s="22"/>
      <c r="U49" s="22"/>
      <c r="V49" s="22"/>
      <c r="W49" s="22">
        <v>37151018</v>
      </c>
      <c r="X49" s="22">
        <v>47268756</v>
      </c>
      <c r="Y49" s="22">
        <v>-10117738</v>
      </c>
      <c r="Z49" s="23">
        <v>-21.404705467603165</v>
      </c>
      <c r="AA49" s="20">
        <v>63025000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>
        <v>3160000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1580001</v>
      </c>
      <c r="Y50" s="45">
        <v>-1580001</v>
      </c>
      <c r="Z50" s="46">
        <v>-100</v>
      </c>
      <c r="AA50" s="44">
        <v>3160000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170257221</v>
      </c>
      <c r="F51" s="50">
        <f t="shared" si="3"/>
        <v>172663192</v>
      </c>
      <c r="G51" s="50">
        <f t="shared" si="3"/>
        <v>34388158</v>
      </c>
      <c r="H51" s="50">
        <f t="shared" si="3"/>
        <v>3819305</v>
      </c>
      <c r="I51" s="50">
        <f t="shared" si="3"/>
        <v>-6240245</v>
      </c>
      <c r="J51" s="50">
        <f t="shared" si="3"/>
        <v>31967218</v>
      </c>
      <c r="K51" s="50">
        <f t="shared" si="3"/>
        <v>36100</v>
      </c>
      <c r="L51" s="50">
        <f t="shared" si="3"/>
        <v>7035754</v>
      </c>
      <c r="M51" s="50">
        <f t="shared" si="3"/>
        <v>21926101</v>
      </c>
      <c r="N51" s="50">
        <f t="shared" si="3"/>
        <v>28997955</v>
      </c>
      <c r="O51" s="50">
        <f t="shared" si="3"/>
        <v>2860235</v>
      </c>
      <c r="P51" s="50">
        <f t="shared" si="3"/>
        <v>4945261</v>
      </c>
      <c r="Q51" s="50">
        <f t="shared" si="3"/>
        <v>16707102</v>
      </c>
      <c r="R51" s="50">
        <f t="shared" si="3"/>
        <v>24512598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85477771</v>
      </c>
      <c r="X51" s="50">
        <f t="shared" si="3"/>
        <v>128895906</v>
      </c>
      <c r="Y51" s="50">
        <f t="shared" si="3"/>
        <v>-43418135</v>
      </c>
      <c r="Z51" s="51">
        <f>+IF(X51&lt;&gt;0,+(Y51/X51)*100,0)</f>
        <v>-33.684650154831139</v>
      </c>
      <c r="AA51" s="48">
        <f>SUM(AA48:AA50)</f>
        <v>172663192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170257221</v>
      </c>
      <c r="F53" s="56">
        <f t="shared" si="4"/>
        <v>172663192</v>
      </c>
      <c r="G53" s="56">
        <f t="shared" si="4"/>
        <v>34388158</v>
      </c>
      <c r="H53" s="56">
        <f t="shared" si="4"/>
        <v>3819305</v>
      </c>
      <c r="I53" s="56">
        <f t="shared" si="4"/>
        <v>-6240245</v>
      </c>
      <c r="J53" s="56">
        <f t="shared" si="4"/>
        <v>31967218</v>
      </c>
      <c r="K53" s="56">
        <f t="shared" si="4"/>
        <v>36100</v>
      </c>
      <c r="L53" s="56">
        <f t="shared" si="4"/>
        <v>7035754</v>
      </c>
      <c r="M53" s="56">
        <f t="shared" si="4"/>
        <v>21926101</v>
      </c>
      <c r="N53" s="56">
        <f t="shared" si="4"/>
        <v>28997955</v>
      </c>
      <c r="O53" s="56">
        <f t="shared" si="4"/>
        <v>2860235</v>
      </c>
      <c r="P53" s="56">
        <f t="shared" si="4"/>
        <v>4945261</v>
      </c>
      <c r="Q53" s="56">
        <f t="shared" si="4"/>
        <v>16707102</v>
      </c>
      <c r="R53" s="56">
        <f t="shared" si="4"/>
        <v>24512598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85477771</v>
      </c>
      <c r="X53" s="56">
        <f t="shared" si="4"/>
        <v>128895906</v>
      </c>
      <c r="Y53" s="56">
        <f t="shared" si="4"/>
        <v>-43418135</v>
      </c>
      <c r="Z53" s="57">
        <f>+IF(X53&lt;&gt;0,+(Y53/X53)*100,0)</f>
        <v>-33.684650154831139</v>
      </c>
      <c r="AA53" s="54">
        <f>+AA51-AA52</f>
        <v>172663192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170257221</v>
      </c>
      <c r="F56" s="50">
        <f t="shared" si="5"/>
        <v>172663192</v>
      </c>
      <c r="G56" s="50">
        <f t="shared" si="5"/>
        <v>34388158</v>
      </c>
      <c r="H56" s="50">
        <f t="shared" si="5"/>
        <v>3819305</v>
      </c>
      <c r="I56" s="50">
        <f t="shared" si="5"/>
        <v>-6240245</v>
      </c>
      <c r="J56" s="50">
        <f t="shared" si="5"/>
        <v>31967218</v>
      </c>
      <c r="K56" s="50">
        <f t="shared" si="5"/>
        <v>36100</v>
      </c>
      <c r="L56" s="50">
        <f t="shared" si="5"/>
        <v>7035754</v>
      </c>
      <c r="M56" s="50">
        <f t="shared" si="5"/>
        <v>21926101</v>
      </c>
      <c r="N56" s="50">
        <f t="shared" si="5"/>
        <v>28997955</v>
      </c>
      <c r="O56" s="50">
        <f t="shared" si="5"/>
        <v>2860235</v>
      </c>
      <c r="P56" s="50">
        <f t="shared" si="5"/>
        <v>4945261</v>
      </c>
      <c r="Q56" s="50">
        <f t="shared" si="5"/>
        <v>16707102</v>
      </c>
      <c r="R56" s="50">
        <f t="shared" si="5"/>
        <v>24512598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85477771</v>
      </c>
      <c r="X56" s="50">
        <f t="shared" si="5"/>
        <v>128895906</v>
      </c>
      <c r="Y56" s="50">
        <f t="shared" si="5"/>
        <v>-43418135</v>
      </c>
      <c r="Z56" s="51">
        <f>+IF(X56&lt;&gt;0,+(Y56/X56)*100,0)</f>
        <v>-33.684650154831139</v>
      </c>
      <c r="AA56" s="48">
        <f>SUM(AA53:AA55)</f>
        <v>172663192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170257221</v>
      </c>
      <c r="F59" s="67">
        <f t="shared" si="6"/>
        <v>172663192</v>
      </c>
      <c r="G59" s="67">
        <f t="shared" si="6"/>
        <v>34388158</v>
      </c>
      <c r="H59" s="67">
        <f t="shared" si="6"/>
        <v>3819305</v>
      </c>
      <c r="I59" s="67">
        <f t="shared" si="6"/>
        <v>-6240245</v>
      </c>
      <c r="J59" s="67">
        <f t="shared" si="6"/>
        <v>31967218</v>
      </c>
      <c r="K59" s="67">
        <f t="shared" si="6"/>
        <v>36100</v>
      </c>
      <c r="L59" s="67">
        <f t="shared" si="6"/>
        <v>7035754</v>
      </c>
      <c r="M59" s="67">
        <f t="shared" si="6"/>
        <v>21926101</v>
      </c>
      <c r="N59" s="67">
        <f t="shared" si="6"/>
        <v>28997955</v>
      </c>
      <c r="O59" s="67">
        <f t="shared" si="6"/>
        <v>2860235</v>
      </c>
      <c r="P59" s="67">
        <f t="shared" si="6"/>
        <v>4945261</v>
      </c>
      <c r="Q59" s="67">
        <f t="shared" si="6"/>
        <v>16707102</v>
      </c>
      <c r="R59" s="67">
        <f t="shared" si="6"/>
        <v>24512598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85477771</v>
      </c>
      <c r="X59" s="67">
        <f t="shared" si="6"/>
        <v>128895906</v>
      </c>
      <c r="Y59" s="67">
        <f t="shared" si="6"/>
        <v>-43418135</v>
      </c>
      <c r="Z59" s="68">
        <f>+IF(X59&lt;&gt;0,+(Y59/X59)*100,0)</f>
        <v>-33.684650154831139</v>
      </c>
      <c r="AA59" s="65">
        <f>SUM(AA56:AA58)</f>
        <v>172663192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178906762</v>
      </c>
      <c r="D6" s="20"/>
      <c r="E6" s="21">
        <v>232781149</v>
      </c>
      <c r="F6" s="22">
        <v>232996426</v>
      </c>
      <c r="G6" s="22"/>
      <c r="H6" s="22">
        <v>27760483</v>
      </c>
      <c r="I6" s="22">
        <v>6916447</v>
      </c>
      <c r="J6" s="22">
        <v>34676930</v>
      </c>
      <c r="K6" s="22">
        <v>25754924</v>
      </c>
      <c r="L6" s="22">
        <v>16052538</v>
      </c>
      <c r="M6" s="22">
        <v>13317025</v>
      </c>
      <c r="N6" s="22">
        <v>55124487</v>
      </c>
      <c r="O6" s="22">
        <v>11500148</v>
      </c>
      <c r="P6" s="22">
        <v>26114877</v>
      </c>
      <c r="Q6" s="22">
        <v>15414886</v>
      </c>
      <c r="R6" s="22">
        <v>53029911</v>
      </c>
      <c r="S6" s="22"/>
      <c r="T6" s="22"/>
      <c r="U6" s="22"/>
      <c r="V6" s="22"/>
      <c r="W6" s="22">
        <v>142831328</v>
      </c>
      <c r="X6" s="22">
        <v>180743863</v>
      </c>
      <c r="Y6" s="22">
        <v>-37912535</v>
      </c>
      <c r="Z6" s="23">
        <v>-20.975835290186311</v>
      </c>
      <c r="AA6" s="20">
        <v>232996426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315320</v>
      </c>
      <c r="D10" s="20"/>
      <c r="E10" s="21">
        <v>943200</v>
      </c>
      <c r="F10" s="22">
        <v>943200</v>
      </c>
      <c r="G10" s="22"/>
      <c r="H10" s="22">
        <v>23792</v>
      </c>
      <c r="I10" s="22">
        <v>5050</v>
      </c>
      <c r="J10" s="22">
        <v>28842</v>
      </c>
      <c r="K10" s="22">
        <v>17295</v>
      </c>
      <c r="L10" s="22">
        <v>5050</v>
      </c>
      <c r="M10" s="22">
        <v>32577</v>
      </c>
      <c r="N10" s="22">
        <v>54922</v>
      </c>
      <c r="O10" s="22">
        <v>33018</v>
      </c>
      <c r="P10" s="22">
        <v>41131</v>
      </c>
      <c r="Q10" s="22">
        <v>30302</v>
      </c>
      <c r="R10" s="22">
        <v>104451</v>
      </c>
      <c r="S10" s="22"/>
      <c r="T10" s="22"/>
      <c r="U10" s="22"/>
      <c r="V10" s="22"/>
      <c r="W10" s="22">
        <v>188215</v>
      </c>
      <c r="X10" s="22">
        <v>709744</v>
      </c>
      <c r="Y10" s="22">
        <v>-521529</v>
      </c>
      <c r="Z10" s="23">
        <v>-73.481283392321743</v>
      </c>
      <c r="AA10" s="20">
        <v>943200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7222915</v>
      </c>
      <c r="F13" s="22">
        <v>7222915</v>
      </c>
      <c r="G13" s="22"/>
      <c r="H13" s="22">
        <v>429323</v>
      </c>
      <c r="I13" s="22">
        <v>1659721</v>
      </c>
      <c r="J13" s="22">
        <v>2089044</v>
      </c>
      <c r="K13" s="22">
        <v>1574724</v>
      </c>
      <c r="L13" s="22">
        <v>1418414</v>
      </c>
      <c r="M13" s="22">
        <v>1555123</v>
      </c>
      <c r="N13" s="22">
        <v>4548261</v>
      </c>
      <c r="O13" s="22">
        <v>1633642</v>
      </c>
      <c r="P13" s="22">
        <v>1366820</v>
      </c>
      <c r="Q13" s="22">
        <v>1615504</v>
      </c>
      <c r="R13" s="22">
        <v>4615966</v>
      </c>
      <c r="S13" s="22"/>
      <c r="T13" s="22"/>
      <c r="U13" s="22"/>
      <c r="V13" s="22"/>
      <c r="W13" s="22">
        <v>11253271</v>
      </c>
      <c r="X13" s="22">
        <v>5417185</v>
      </c>
      <c r="Y13" s="22">
        <v>5836086</v>
      </c>
      <c r="Z13" s="23">
        <v>107.73281695197782</v>
      </c>
      <c r="AA13" s="20">
        <v>7222915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285085</v>
      </c>
      <c r="D23" s="20"/>
      <c r="E23" s="21">
        <v>366800</v>
      </c>
      <c r="F23" s="22">
        <v>366800</v>
      </c>
      <c r="G23" s="22"/>
      <c r="H23" s="22">
        <v>19662</v>
      </c>
      <c r="I23" s="22">
        <v>60079</v>
      </c>
      <c r="J23" s="22">
        <v>79741</v>
      </c>
      <c r="K23" s="22">
        <v>19679</v>
      </c>
      <c r="L23" s="22"/>
      <c r="M23" s="22"/>
      <c r="N23" s="22">
        <v>19679</v>
      </c>
      <c r="O23" s="22">
        <v>66562</v>
      </c>
      <c r="P23" s="22"/>
      <c r="Q23" s="22"/>
      <c r="R23" s="22">
        <v>66562</v>
      </c>
      <c r="S23" s="22"/>
      <c r="T23" s="22"/>
      <c r="U23" s="22"/>
      <c r="V23" s="22"/>
      <c r="W23" s="22">
        <v>165982</v>
      </c>
      <c r="X23" s="22">
        <v>295998</v>
      </c>
      <c r="Y23" s="22">
        <v>-130016</v>
      </c>
      <c r="Z23" s="23">
        <v>-43.924621112304813</v>
      </c>
      <c r="AA23" s="20">
        <v>366800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83217</v>
      </c>
      <c r="I28" s="22">
        <v>344017</v>
      </c>
      <c r="J28" s="22">
        <v>427234</v>
      </c>
      <c r="K28" s="22">
        <v>-231745</v>
      </c>
      <c r="L28" s="22">
        <v>48615</v>
      </c>
      <c r="M28" s="22">
        <v>56428</v>
      </c>
      <c r="N28" s="22">
        <v>-126702</v>
      </c>
      <c r="O28" s="22">
        <v>48539</v>
      </c>
      <c r="P28" s="22">
        <v>52704</v>
      </c>
      <c r="Q28" s="22">
        <v>50796</v>
      </c>
      <c r="R28" s="22">
        <v>152039</v>
      </c>
      <c r="S28" s="22"/>
      <c r="T28" s="22"/>
      <c r="U28" s="22"/>
      <c r="V28" s="22"/>
      <c r="W28" s="22">
        <v>452571</v>
      </c>
      <c r="X28" s="22"/>
      <c r="Y28" s="22">
        <v>452571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179507167</v>
      </c>
      <c r="D32" s="29">
        <f t="shared" ref="D32:Y32" si="0">SUM(D6:D31)</f>
        <v>0</v>
      </c>
      <c r="E32" s="30">
        <f t="shared" si="0"/>
        <v>241314064</v>
      </c>
      <c r="F32" s="31">
        <f t="shared" si="0"/>
        <v>241529341</v>
      </c>
      <c r="G32" s="31">
        <f t="shared" si="0"/>
        <v>0</v>
      </c>
      <c r="H32" s="31">
        <f t="shared" si="0"/>
        <v>28316477</v>
      </c>
      <c r="I32" s="31">
        <f t="shared" si="0"/>
        <v>8985314</v>
      </c>
      <c r="J32" s="31">
        <f t="shared" si="0"/>
        <v>37301791</v>
      </c>
      <c r="K32" s="31">
        <f t="shared" si="0"/>
        <v>27134877</v>
      </c>
      <c r="L32" s="31">
        <f t="shared" si="0"/>
        <v>17524617</v>
      </c>
      <c r="M32" s="31">
        <f t="shared" si="0"/>
        <v>14961153</v>
      </c>
      <c r="N32" s="31">
        <f t="shared" si="0"/>
        <v>59620647</v>
      </c>
      <c r="O32" s="31">
        <f t="shared" si="0"/>
        <v>13281909</v>
      </c>
      <c r="P32" s="31">
        <f t="shared" si="0"/>
        <v>27575532</v>
      </c>
      <c r="Q32" s="31">
        <f t="shared" si="0"/>
        <v>17111488</v>
      </c>
      <c r="R32" s="31">
        <f t="shared" si="0"/>
        <v>57968929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154891367</v>
      </c>
      <c r="X32" s="31">
        <f t="shared" si="0"/>
        <v>187166790</v>
      </c>
      <c r="Y32" s="31">
        <f t="shared" si="0"/>
        <v>-32275423</v>
      </c>
      <c r="Z32" s="32">
        <f>+IF(X32&lt;&gt;0,+(Y32/X32)*100,0)</f>
        <v>-17.244203953062399</v>
      </c>
      <c r="AA32" s="29">
        <f>SUM(AA6:AA31)</f>
        <v>241529341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12071285</v>
      </c>
      <c r="D34" s="20"/>
      <c r="E34" s="21">
        <v>22508196</v>
      </c>
      <c r="F34" s="22">
        <v>15291256</v>
      </c>
      <c r="G34" s="22"/>
      <c r="H34" s="22">
        <v>2065125</v>
      </c>
      <c r="I34" s="22">
        <v>1022220</v>
      </c>
      <c r="J34" s="22">
        <v>3087345</v>
      </c>
      <c r="K34" s="22">
        <v>1027518</v>
      </c>
      <c r="L34" s="22">
        <v>1751503</v>
      </c>
      <c r="M34" s="22"/>
      <c r="N34" s="22">
        <v>2779021</v>
      </c>
      <c r="O34" s="22">
        <v>2306029</v>
      </c>
      <c r="P34" s="22">
        <v>1169768</v>
      </c>
      <c r="Q34" s="22">
        <v>1163162</v>
      </c>
      <c r="R34" s="22">
        <v>4638959</v>
      </c>
      <c r="S34" s="22"/>
      <c r="T34" s="22"/>
      <c r="U34" s="22"/>
      <c r="V34" s="22"/>
      <c r="W34" s="22">
        <v>10505325</v>
      </c>
      <c r="X34" s="22">
        <v>15046108</v>
      </c>
      <c r="Y34" s="22">
        <v>-4540783</v>
      </c>
      <c r="Z34" s="23">
        <v>-30.179120075437449</v>
      </c>
      <c r="AA34" s="20">
        <v>15291256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144867741</v>
      </c>
      <c r="D36" s="20"/>
      <c r="E36" s="21">
        <v>180030730</v>
      </c>
      <c r="F36" s="22">
        <v>169530730</v>
      </c>
      <c r="G36" s="22"/>
      <c r="H36" s="22">
        <v>20873408</v>
      </c>
      <c r="I36" s="22"/>
      <c r="J36" s="22">
        <v>20873408</v>
      </c>
      <c r="K36" s="22">
        <v>21138381</v>
      </c>
      <c r="L36" s="22">
        <v>11639496</v>
      </c>
      <c r="M36" s="22"/>
      <c r="N36" s="22">
        <v>32777877</v>
      </c>
      <c r="O36" s="22">
        <v>24869795</v>
      </c>
      <c r="P36" s="22">
        <v>12950230</v>
      </c>
      <c r="Q36" s="22">
        <v>24314184</v>
      </c>
      <c r="R36" s="22">
        <v>62134209</v>
      </c>
      <c r="S36" s="22"/>
      <c r="T36" s="22"/>
      <c r="U36" s="22"/>
      <c r="V36" s="22"/>
      <c r="W36" s="22">
        <v>115785494</v>
      </c>
      <c r="X36" s="22">
        <v>111076554</v>
      </c>
      <c r="Y36" s="22">
        <v>4708940</v>
      </c>
      <c r="Z36" s="23">
        <v>4.2393645017111359</v>
      </c>
      <c r="AA36" s="20">
        <v>169530730</v>
      </c>
    </row>
    <row r="37" spans="1:27" ht="13.5" x14ac:dyDescent="0.25">
      <c r="A37" s="19" t="s">
        <v>63</v>
      </c>
      <c r="B37" s="15" t="s">
        <v>32</v>
      </c>
      <c r="C37" s="20">
        <v>2652844</v>
      </c>
      <c r="D37" s="20"/>
      <c r="E37" s="21">
        <v>2950000</v>
      </c>
      <c r="F37" s="22">
        <v>3150000</v>
      </c>
      <c r="G37" s="22"/>
      <c r="H37" s="22"/>
      <c r="I37" s="22"/>
      <c r="J37" s="22"/>
      <c r="K37" s="22">
        <v>1018938</v>
      </c>
      <c r="L37" s="22"/>
      <c r="M37" s="22">
        <v>2658</v>
      </c>
      <c r="N37" s="22">
        <v>1021596</v>
      </c>
      <c r="O37" s="22">
        <v>26879</v>
      </c>
      <c r="P37" s="22">
        <v>5640</v>
      </c>
      <c r="Q37" s="22">
        <v>4880</v>
      </c>
      <c r="R37" s="22">
        <v>37399</v>
      </c>
      <c r="S37" s="22"/>
      <c r="T37" s="22"/>
      <c r="U37" s="22"/>
      <c r="V37" s="22"/>
      <c r="W37" s="22">
        <v>1058995</v>
      </c>
      <c r="X37" s="22">
        <v>1363176</v>
      </c>
      <c r="Y37" s="22">
        <v>-304181</v>
      </c>
      <c r="Z37" s="23">
        <v>-22.314139920303759</v>
      </c>
      <c r="AA37" s="20">
        <v>3150000</v>
      </c>
    </row>
    <row r="38" spans="1:27" ht="13.5" x14ac:dyDescent="0.25">
      <c r="A38" s="19" t="s">
        <v>64</v>
      </c>
      <c r="B38" s="15" t="s">
        <v>32</v>
      </c>
      <c r="C38" s="20">
        <v>9948613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7262207</v>
      </c>
      <c r="D39" s="20"/>
      <c r="E39" s="21">
        <v>9880038</v>
      </c>
      <c r="F39" s="22">
        <v>9880038</v>
      </c>
      <c r="G39" s="22"/>
      <c r="H39" s="22"/>
      <c r="I39" s="22"/>
      <c r="J39" s="22"/>
      <c r="K39" s="22">
        <v>3293347</v>
      </c>
      <c r="L39" s="22">
        <v>823336</v>
      </c>
      <c r="M39" s="22">
        <v>823336</v>
      </c>
      <c r="N39" s="22">
        <v>4940019</v>
      </c>
      <c r="O39" s="22">
        <v>823336</v>
      </c>
      <c r="P39" s="22">
        <v>823336</v>
      </c>
      <c r="Q39" s="22">
        <v>823336</v>
      </c>
      <c r="R39" s="22">
        <v>2470008</v>
      </c>
      <c r="S39" s="22"/>
      <c r="T39" s="22"/>
      <c r="U39" s="22"/>
      <c r="V39" s="22"/>
      <c r="W39" s="22">
        <v>7410027</v>
      </c>
      <c r="X39" s="22">
        <v>7410024</v>
      </c>
      <c r="Y39" s="22">
        <v>3</v>
      </c>
      <c r="Z39" s="23"/>
      <c r="AA39" s="20">
        <v>9880038</v>
      </c>
    </row>
    <row r="40" spans="1:27" ht="13.5" x14ac:dyDescent="0.25">
      <c r="A40" s="19" t="s">
        <v>40</v>
      </c>
      <c r="B40" s="15" t="s">
        <v>32</v>
      </c>
      <c r="C40" s="20">
        <v>37978854</v>
      </c>
      <c r="D40" s="20"/>
      <c r="E40" s="21">
        <v>12845900</v>
      </c>
      <c r="F40" s="22">
        <v>43345900</v>
      </c>
      <c r="G40" s="22"/>
      <c r="H40" s="22">
        <v>2693102</v>
      </c>
      <c r="I40" s="22">
        <v>3402</v>
      </c>
      <c r="J40" s="22">
        <v>2696504</v>
      </c>
      <c r="K40" s="22">
        <v>5024875</v>
      </c>
      <c r="L40" s="22">
        <v>3401621</v>
      </c>
      <c r="M40" s="22">
        <v>2063</v>
      </c>
      <c r="N40" s="22">
        <v>8428559</v>
      </c>
      <c r="O40" s="22">
        <v>7269019</v>
      </c>
      <c r="P40" s="22">
        <v>4094394</v>
      </c>
      <c r="Q40" s="22">
        <v>5157785</v>
      </c>
      <c r="R40" s="22">
        <v>16521198</v>
      </c>
      <c r="S40" s="22"/>
      <c r="T40" s="22"/>
      <c r="U40" s="22"/>
      <c r="V40" s="22"/>
      <c r="W40" s="22">
        <v>27646261</v>
      </c>
      <c r="X40" s="22">
        <v>23859879</v>
      </c>
      <c r="Y40" s="22">
        <v>3786382</v>
      </c>
      <c r="Z40" s="23">
        <v>15.869242253910842</v>
      </c>
      <c r="AA40" s="20">
        <v>43345900</v>
      </c>
    </row>
    <row r="41" spans="1:27" ht="13.5" x14ac:dyDescent="0.25">
      <c r="A41" s="19" t="s">
        <v>66</v>
      </c>
      <c r="B41" s="15" t="s">
        <v>32</v>
      </c>
      <c r="C41" s="20">
        <v>5494704</v>
      </c>
      <c r="D41" s="20"/>
      <c r="E41" s="21">
        <v>3461987</v>
      </c>
      <c r="F41" s="22">
        <v>4861987</v>
      </c>
      <c r="G41" s="22"/>
      <c r="H41" s="22">
        <v>2226492</v>
      </c>
      <c r="I41" s="22"/>
      <c r="J41" s="22">
        <v>2226492</v>
      </c>
      <c r="K41" s="22">
        <v>1537200</v>
      </c>
      <c r="L41" s="22"/>
      <c r="M41" s="22"/>
      <c r="N41" s="22">
        <v>1537200</v>
      </c>
      <c r="O41" s="22"/>
      <c r="P41" s="22">
        <v>333139</v>
      </c>
      <c r="Q41" s="22">
        <v>-2226493</v>
      </c>
      <c r="R41" s="22">
        <v>-1893354</v>
      </c>
      <c r="S41" s="22"/>
      <c r="T41" s="22"/>
      <c r="U41" s="22"/>
      <c r="V41" s="22"/>
      <c r="W41" s="22">
        <v>1870338</v>
      </c>
      <c r="X41" s="22">
        <v>4250784</v>
      </c>
      <c r="Y41" s="22">
        <v>-2380446</v>
      </c>
      <c r="Z41" s="23">
        <v>-56.000163734501683</v>
      </c>
      <c r="AA41" s="20">
        <v>4861987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282510</v>
      </c>
      <c r="D43" s="20"/>
      <c r="E43" s="21">
        <v>1283589</v>
      </c>
      <c r="F43" s="22">
        <v>1283589</v>
      </c>
      <c r="G43" s="22"/>
      <c r="H43" s="22">
        <v>32822</v>
      </c>
      <c r="I43" s="22">
        <v>643</v>
      </c>
      <c r="J43" s="22">
        <v>33465</v>
      </c>
      <c r="K43" s="22"/>
      <c r="L43" s="22">
        <v>74658</v>
      </c>
      <c r="M43" s="22"/>
      <c r="N43" s="22">
        <v>74658</v>
      </c>
      <c r="O43" s="22">
        <v>804</v>
      </c>
      <c r="P43" s="22"/>
      <c r="Q43" s="22"/>
      <c r="R43" s="22">
        <v>804</v>
      </c>
      <c r="S43" s="22"/>
      <c r="T43" s="22"/>
      <c r="U43" s="22"/>
      <c r="V43" s="22"/>
      <c r="W43" s="22">
        <v>108927</v>
      </c>
      <c r="X43" s="22">
        <v>962685</v>
      </c>
      <c r="Y43" s="22">
        <v>-853758</v>
      </c>
      <c r="Z43" s="23">
        <v>-88.685083905950549</v>
      </c>
      <c r="AA43" s="20">
        <v>1283589</v>
      </c>
    </row>
    <row r="44" spans="1:27" ht="13.5" x14ac:dyDescent="0.25">
      <c r="A44" s="19" t="s">
        <v>69</v>
      </c>
      <c r="B44" s="15" t="s">
        <v>32</v>
      </c>
      <c r="C44" s="20">
        <v>125018</v>
      </c>
      <c r="D44" s="20"/>
      <c r="E44" s="21">
        <v>715448</v>
      </c>
      <c r="F44" s="22">
        <v>357349</v>
      </c>
      <c r="G44" s="22"/>
      <c r="H44" s="22">
        <v>18216</v>
      </c>
      <c r="I44" s="22">
        <v>8796</v>
      </c>
      <c r="J44" s="22">
        <v>27012</v>
      </c>
      <c r="K44" s="22">
        <v>8853</v>
      </c>
      <c r="L44" s="22">
        <v>14025</v>
      </c>
      <c r="M44" s="22"/>
      <c r="N44" s="22">
        <v>22878</v>
      </c>
      <c r="O44" s="22">
        <v>19585</v>
      </c>
      <c r="P44" s="22">
        <v>21677</v>
      </c>
      <c r="Q44" s="22">
        <v>10010</v>
      </c>
      <c r="R44" s="22">
        <v>51272</v>
      </c>
      <c r="S44" s="22"/>
      <c r="T44" s="22"/>
      <c r="U44" s="22"/>
      <c r="V44" s="22"/>
      <c r="W44" s="22">
        <v>101162</v>
      </c>
      <c r="X44" s="22">
        <v>147291</v>
      </c>
      <c r="Y44" s="22">
        <v>-46129</v>
      </c>
      <c r="Z44" s="23">
        <v>-31.318274707891181</v>
      </c>
      <c r="AA44" s="20">
        <v>357349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220683776</v>
      </c>
      <c r="D47" s="29">
        <f t="shared" ref="D47:Y47" si="1">SUM(D34:D46)</f>
        <v>0</v>
      </c>
      <c r="E47" s="30">
        <f t="shared" si="1"/>
        <v>233675888</v>
      </c>
      <c r="F47" s="31">
        <f t="shared" si="1"/>
        <v>247700849</v>
      </c>
      <c r="G47" s="31">
        <f t="shared" si="1"/>
        <v>0</v>
      </c>
      <c r="H47" s="31">
        <f t="shared" si="1"/>
        <v>27909165</v>
      </c>
      <c r="I47" s="31">
        <f t="shared" si="1"/>
        <v>1035061</v>
      </c>
      <c r="J47" s="31">
        <f t="shared" si="1"/>
        <v>28944226</v>
      </c>
      <c r="K47" s="31">
        <f t="shared" si="1"/>
        <v>33049112</v>
      </c>
      <c r="L47" s="31">
        <f t="shared" si="1"/>
        <v>17704639</v>
      </c>
      <c r="M47" s="31">
        <f t="shared" si="1"/>
        <v>828057</v>
      </c>
      <c r="N47" s="31">
        <f t="shared" si="1"/>
        <v>51581808</v>
      </c>
      <c r="O47" s="31">
        <f t="shared" si="1"/>
        <v>35315447</v>
      </c>
      <c r="P47" s="31">
        <f t="shared" si="1"/>
        <v>19398184</v>
      </c>
      <c r="Q47" s="31">
        <f t="shared" si="1"/>
        <v>29246864</v>
      </c>
      <c r="R47" s="31">
        <f t="shared" si="1"/>
        <v>83960495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164486529</v>
      </c>
      <c r="X47" s="31">
        <f t="shared" si="1"/>
        <v>164116501</v>
      </c>
      <c r="Y47" s="31">
        <f t="shared" si="1"/>
        <v>370028</v>
      </c>
      <c r="Z47" s="32">
        <f>+IF(X47&lt;&gt;0,+(Y47/X47)*100,0)</f>
        <v>0.22546666407419935</v>
      </c>
      <c r="AA47" s="29">
        <f>SUM(AA34:AA46)</f>
        <v>247700849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-41176609</v>
      </c>
      <c r="D48" s="39">
        <f t="shared" si="2"/>
        <v>0</v>
      </c>
      <c r="E48" s="40">
        <f t="shared" si="2"/>
        <v>7638176</v>
      </c>
      <c r="F48" s="41">
        <f t="shared" si="2"/>
        <v>-6171508</v>
      </c>
      <c r="G48" s="41">
        <f t="shared" si="2"/>
        <v>0</v>
      </c>
      <c r="H48" s="41">
        <f t="shared" si="2"/>
        <v>407312</v>
      </c>
      <c r="I48" s="41">
        <f t="shared" si="2"/>
        <v>7950253</v>
      </c>
      <c r="J48" s="41">
        <f t="shared" si="2"/>
        <v>8357565</v>
      </c>
      <c r="K48" s="41">
        <f t="shared" si="2"/>
        <v>-5914235</v>
      </c>
      <c r="L48" s="41">
        <f t="shared" si="2"/>
        <v>-180022</v>
      </c>
      <c r="M48" s="41">
        <f t="shared" si="2"/>
        <v>14133096</v>
      </c>
      <c r="N48" s="41">
        <f t="shared" si="2"/>
        <v>8038839</v>
      </c>
      <c r="O48" s="41">
        <f t="shared" si="2"/>
        <v>-22033538</v>
      </c>
      <c r="P48" s="41">
        <f t="shared" si="2"/>
        <v>8177348</v>
      </c>
      <c r="Q48" s="41">
        <f t="shared" si="2"/>
        <v>-12135376</v>
      </c>
      <c r="R48" s="41">
        <f t="shared" si="2"/>
        <v>-25991566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-9595162</v>
      </c>
      <c r="X48" s="41">
        <f t="shared" si="2"/>
        <v>23050289</v>
      </c>
      <c r="Y48" s="41">
        <f t="shared" si="2"/>
        <v>-32645451</v>
      </c>
      <c r="Z48" s="42">
        <f>+IF(X48&lt;&gt;0,+(Y48/X48)*100,0)</f>
        <v>-141.62707894898844</v>
      </c>
      <c r="AA48" s="39">
        <f>+AA32-AA47</f>
        <v>-6171508</v>
      </c>
    </row>
    <row r="49" spans="1:27" ht="25.5" x14ac:dyDescent="0.25">
      <c r="A49" s="43" t="s">
        <v>74</v>
      </c>
      <c r="B49" s="15" t="s">
        <v>32</v>
      </c>
      <c r="C49" s="20">
        <v>10000000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1388855</v>
      </c>
      <c r="Y49" s="22">
        <v>-1388855</v>
      </c>
      <c r="Z49" s="23">
        <v>-100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-31176609</v>
      </c>
      <c r="D51" s="48">
        <f t="shared" si="3"/>
        <v>0</v>
      </c>
      <c r="E51" s="49">
        <f t="shared" si="3"/>
        <v>11638176</v>
      </c>
      <c r="F51" s="50">
        <f t="shared" si="3"/>
        <v>-2171508</v>
      </c>
      <c r="G51" s="50">
        <f t="shared" si="3"/>
        <v>0</v>
      </c>
      <c r="H51" s="50">
        <f t="shared" si="3"/>
        <v>407312</v>
      </c>
      <c r="I51" s="50">
        <f t="shared" si="3"/>
        <v>7950253</v>
      </c>
      <c r="J51" s="50">
        <f t="shared" si="3"/>
        <v>8357565</v>
      </c>
      <c r="K51" s="50">
        <f t="shared" si="3"/>
        <v>-5914235</v>
      </c>
      <c r="L51" s="50">
        <f t="shared" si="3"/>
        <v>-180022</v>
      </c>
      <c r="M51" s="50">
        <f t="shared" si="3"/>
        <v>14133096</v>
      </c>
      <c r="N51" s="50">
        <f t="shared" si="3"/>
        <v>8038839</v>
      </c>
      <c r="O51" s="50">
        <f t="shared" si="3"/>
        <v>-22033538</v>
      </c>
      <c r="P51" s="50">
        <f t="shared" si="3"/>
        <v>8177348</v>
      </c>
      <c r="Q51" s="50">
        <f t="shared" si="3"/>
        <v>-12135376</v>
      </c>
      <c r="R51" s="50">
        <f t="shared" si="3"/>
        <v>-25991566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-9595162</v>
      </c>
      <c r="X51" s="50">
        <f t="shared" si="3"/>
        <v>24439144</v>
      </c>
      <c r="Y51" s="50">
        <f t="shared" si="3"/>
        <v>-34034306</v>
      </c>
      <c r="Z51" s="51">
        <f>+IF(X51&lt;&gt;0,+(Y51/X51)*100,0)</f>
        <v>-139.26144876432659</v>
      </c>
      <c r="AA51" s="48">
        <f>SUM(AA48:AA50)</f>
        <v>-2171508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-31176609</v>
      </c>
      <c r="D53" s="54">
        <f>+D51-D52</f>
        <v>0</v>
      </c>
      <c r="E53" s="55">
        <f t="shared" si="4"/>
        <v>11638176</v>
      </c>
      <c r="F53" s="56">
        <f t="shared" si="4"/>
        <v>-2171508</v>
      </c>
      <c r="G53" s="56">
        <f t="shared" si="4"/>
        <v>0</v>
      </c>
      <c r="H53" s="56">
        <f t="shared" si="4"/>
        <v>407312</v>
      </c>
      <c r="I53" s="56">
        <f t="shared" si="4"/>
        <v>7950253</v>
      </c>
      <c r="J53" s="56">
        <f t="shared" si="4"/>
        <v>8357565</v>
      </c>
      <c r="K53" s="56">
        <f t="shared" si="4"/>
        <v>-5914235</v>
      </c>
      <c r="L53" s="56">
        <f t="shared" si="4"/>
        <v>-180022</v>
      </c>
      <c r="M53" s="56">
        <f t="shared" si="4"/>
        <v>14133096</v>
      </c>
      <c r="N53" s="56">
        <f t="shared" si="4"/>
        <v>8038839</v>
      </c>
      <c r="O53" s="56">
        <f t="shared" si="4"/>
        <v>-22033538</v>
      </c>
      <c r="P53" s="56">
        <f t="shared" si="4"/>
        <v>8177348</v>
      </c>
      <c r="Q53" s="56">
        <f t="shared" si="4"/>
        <v>-12135376</v>
      </c>
      <c r="R53" s="56">
        <f t="shared" si="4"/>
        <v>-25991566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-9595162</v>
      </c>
      <c r="X53" s="56">
        <f t="shared" si="4"/>
        <v>24439144</v>
      </c>
      <c r="Y53" s="56">
        <f t="shared" si="4"/>
        <v>-34034306</v>
      </c>
      <c r="Z53" s="57">
        <f>+IF(X53&lt;&gt;0,+(Y53/X53)*100,0)</f>
        <v>-139.26144876432659</v>
      </c>
      <c r="AA53" s="54">
        <f>+AA51-AA52</f>
        <v>-2171508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-31176609</v>
      </c>
      <c r="D56" s="48">
        <f>SUM(D53:D55)</f>
        <v>0</v>
      </c>
      <c r="E56" s="49">
        <f t="shared" si="5"/>
        <v>11638176</v>
      </c>
      <c r="F56" s="50">
        <f t="shared" si="5"/>
        <v>-2171508</v>
      </c>
      <c r="G56" s="50">
        <f t="shared" si="5"/>
        <v>0</v>
      </c>
      <c r="H56" s="50">
        <f t="shared" si="5"/>
        <v>407312</v>
      </c>
      <c r="I56" s="50">
        <f t="shared" si="5"/>
        <v>7950253</v>
      </c>
      <c r="J56" s="50">
        <f t="shared" si="5"/>
        <v>8357565</v>
      </c>
      <c r="K56" s="50">
        <f t="shared" si="5"/>
        <v>-5914235</v>
      </c>
      <c r="L56" s="50">
        <f t="shared" si="5"/>
        <v>-180022</v>
      </c>
      <c r="M56" s="50">
        <f t="shared" si="5"/>
        <v>14133096</v>
      </c>
      <c r="N56" s="50">
        <f t="shared" si="5"/>
        <v>8038839</v>
      </c>
      <c r="O56" s="50">
        <f t="shared" si="5"/>
        <v>-22033538</v>
      </c>
      <c r="P56" s="50">
        <f t="shared" si="5"/>
        <v>8177348</v>
      </c>
      <c r="Q56" s="50">
        <f t="shared" si="5"/>
        <v>-12135376</v>
      </c>
      <c r="R56" s="50">
        <f t="shared" si="5"/>
        <v>-25991566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-9595162</v>
      </c>
      <c r="X56" s="50">
        <f t="shared" si="5"/>
        <v>24439144</v>
      </c>
      <c r="Y56" s="50">
        <f t="shared" si="5"/>
        <v>-34034306</v>
      </c>
      <c r="Z56" s="51">
        <f>+IF(X56&lt;&gt;0,+(Y56/X56)*100,0)</f>
        <v>-139.26144876432659</v>
      </c>
      <c r="AA56" s="48">
        <f>SUM(AA53:AA55)</f>
        <v>-2171508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-31176609</v>
      </c>
      <c r="D59" s="65">
        <f>SUM(D56:D58)</f>
        <v>0</v>
      </c>
      <c r="E59" s="66">
        <f t="shared" si="6"/>
        <v>11638176</v>
      </c>
      <c r="F59" s="67">
        <f t="shared" si="6"/>
        <v>-2171508</v>
      </c>
      <c r="G59" s="67">
        <f t="shared" si="6"/>
        <v>0</v>
      </c>
      <c r="H59" s="67">
        <f t="shared" si="6"/>
        <v>407312</v>
      </c>
      <c r="I59" s="67">
        <f t="shared" si="6"/>
        <v>7950253</v>
      </c>
      <c r="J59" s="67">
        <f t="shared" si="6"/>
        <v>8357565</v>
      </c>
      <c r="K59" s="67">
        <f t="shared" si="6"/>
        <v>-5914235</v>
      </c>
      <c r="L59" s="67">
        <f t="shared" si="6"/>
        <v>-180022</v>
      </c>
      <c r="M59" s="67">
        <f t="shared" si="6"/>
        <v>14133096</v>
      </c>
      <c r="N59" s="67">
        <f t="shared" si="6"/>
        <v>8038839</v>
      </c>
      <c r="O59" s="67">
        <f t="shared" si="6"/>
        <v>-22033538</v>
      </c>
      <c r="P59" s="67">
        <f t="shared" si="6"/>
        <v>8177348</v>
      </c>
      <c r="Q59" s="67">
        <f t="shared" si="6"/>
        <v>-12135376</v>
      </c>
      <c r="R59" s="67">
        <f t="shared" si="6"/>
        <v>-25991566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-9595162</v>
      </c>
      <c r="X59" s="67">
        <f t="shared" si="6"/>
        <v>24439144</v>
      </c>
      <c r="Y59" s="67">
        <f t="shared" si="6"/>
        <v>-34034306</v>
      </c>
      <c r="Z59" s="68">
        <f>+IF(X59&lt;&gt;0,+(Y59/X59)*100,0)</f>
        <v>-139.26144876432659</v>
      </c>
      <c r="AA59" s="65">
        <f>SUM(AA56:AA58)</f>
        <v>-2171508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11119341</v>
      </c>
      <c r="D6" s="20"/>
      <c r="E6" s="21">
        <v>24236937</v>
      </c>
      <c r="F6" s="22">
        <v>23816400</v>
      </c>
      <c r="G6" s="22"/>
      <c r="H6" s="22"/>
      <c r="I6" s="22"/>
      <c r="J6" s="22"/>
      <c r="K6" s="22"/>
      <c r="L6" s="22">
        <v>2841360</v>
      </c>
      <c r="M6" s="22">
        <v>1446092</v>
      </c>
      <c r="N6" s="22">
        <v>4287452</v>
      </c>
      <c r="O6" s="22">
        <v>1540826</v>
      </c>
      <c r="P6" s="22">
        <v>1254079</v>
      </c>
      <c r="Q6" s="22">
        <v>1276356</v>
      </c>
      <c r="R6" s="22">
        <v>4071261</v>
      </c>
      <c r="S6" s="22"/>
      <c r="T6" s="22"/>
      <c r="U6" s="22"/>
      <c r="V6" s="22"/>
      <c r="W6" s="22">
        <v>8358713</v>
      </c>
      <c r="X6" s="22">
        <v>17862309</v>
      </c>
      <c r="Y6" s="22">
        <v>-9503596</v>
      </c>
      <c r="Z6" s="23">
        <v>-53.204745254378928</v>
      </c>
      <c r="AA6" s="20">
        <v>23816400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-194442</v>
      </c>
      <c r="D8" s="20"/>
      <c r="E8" s="21"/>
      <c r="F8" s="22"/>
      <c r="G8" s="22">
        <v>-17887</v>
      </c>
      <c r="H8" s="22"/>
      <c r="I8" s="22"/>
      <c r="J8" s="22">
        <v>-17887</v>
      </c>
      <c r="K8" s="22">
        <v>-20587</v>
      </c>
      <c r="L8" s="22">
        <v>-41393</v>
      </c>
      <c r="M8" s="22">
        <v>-20806</v>
      </c>
      <c r="N8" s="22">
        <v>-82786</v>
      </c>
      <c r="O8" s="22">
        <v>-20595</v>
      </c>
      <c r="P8" s="22">
        <v>-20595</v>
      </c>
      <c r="Q8" s="22">
        <v>-20587</v>
      </c>
      <c r="R8" s="22">
        <v>-61777</v>
      </c>
      <c r="S8" s="22"/>
      <c r="T8" s="22"/>
      <c r="U8" s="22"/>
      <c r="V8" s="22"/>
      <c r="W8" s="22">
        <v>-162450</v>
      </c>
      <c r="X8" s="22"/>
      <c r="Y8" s="22">
        <v>-162450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1335841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25228</v>
      </c>
      <c r="F23" s="22">
        <v>10000</v>
      </c>
      <c r="G23" s="22"/>
      <c r="H23" s="22"/>
      <c r="I23" s="22"/>
      <c r="J23" s="22"/>
      <c r="K23" s="22"/>
      <c r="L23" s="22">
        <v>3043</v>
      </c>
      <c r="M23" s="22">
        <v>1130</v>
      </c>
      <c r="N23" s="22">
        <v>4173</v>
      </c>
      <c r="O23" s="22"/>
      <c r="P23" s="22"/>
      <c r="Q23" s="22"/>
      <c r="R23" s="22"/>
      <c r="S23" s="22"/>
      <c r="T23" s="22"/>
      <c r="U23" s="22"/>
      <c r="V23" s="22"/>
      <c r="W23" s="22">
        <v>4173</v>
      </c>
      <c r="X23" s="22">
        <v>7497</v>
      </c>
      <c r="Y23" s="22">
        <v>-3324</v>
      </c>
      <c r="Z23" s="23">
        <v>-44.337735094037619</v>
      </c>
      <c r="AA23" s="20">
        <v>10000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871819</v>
      </c>
      <c r="D28" s="20"/>
      <c r="E28" s="21">
        <v>6762321</v>
      </c>
      <c r="F28" s="22">
        <v>1144591</v>
      </c>
      <c r="G28" s="22"/>
      <c r="H28" s="22"/>
      <c r="I28" s="22"/>
      <c r="J28" s="22"/>
      <c r="K28" s="22"/>
      <c r="L28" s="22">
        <v>70144</v>
      </c>
      <c r="M28" s="22">
        <v>46981</v>
      </c>
      <c r="N28" s="22">
        <v>117125</v>
      </c>
      <c r="O28" s="22">
        <v>46675</v>
      </c>
      <c r="P28" s="22">
        <v>46675</v>
      </c>
      <c r="Q28" s="22">
        <v>46675</v>
      </c>
      <c r="R28" s="22">
        <v>140025</v>
      </c>
      <c r="S28" s="22"/>
      <c r="T28" s="22"/>
      <c r="U28" s="22"/>
      <c r="V28" s="22"/>
      <c r="W28" s="22">
        <v>257150</v>
      </c>
      <c r="X28" s="22">
        <v>858447</v>
      </c>
      <c r="Y28" s="22">
        <v>-601297</v>
      </c>
      <c r="Z28" s="23">
        <v>-70.04474358929555</v>
      </c>
      <c r="AA28" s="20">
        <v>1144591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11796718</v>
      </c>
      <c r="D32" s="29">
        <f t="shared" ref="D32:Y32" si="0">SUM(D6:D31)</f>
        <v>0</v>
      </c>
      <c r="E32" s="30">
        <f t="shared" si="0"/>
        <v>32360327</v>
      </c>
      <c r="F32" s="31">
        <f t="shared" si="0"/>
        <v>24970991</v>
      </c>
      <c r="G32" s="31">
        <f t="shared" si="0"/>
        <v>-17887</v>
      </c>
      <c r="H32" s="31">
        <f t="shared" si="0"/>
        <v>0</v>
      </c>
      <c r="I32" s="31">
        <f t="shared" si="0"/>
        <v>0</v>
      </c>
      <c r="J32" s="31">
        <f t="shared" si="0"/>
        <v>-17887</v>
      </c>
      <c r="K32" s="31">
        <f t="shared" si="0"/>
        <v>-20587</v>
      </c>
      <c r="L32" s="31">
        <f t="shared" si="0"/>
        <v>2873154</v>
      </c>
      <c r="M32" s="31">
        <f t="shared" si="0"/>
        <v>1473397</v>
      </c>
      <c r="N32" s="31">
        <f t="shared" si="0"/>
        <v>4325964</v>
      </c>
      <c r="O32" s="31">
        <f t="shared" si="0"/>
        <v>1566906</v>
      </c>
      <c r="P32" s="31">
        <f t="shared" si="0"/>
        <v>1280159</v>
      </c>
      <c r="Q32" s="31">
        <f t="shared" si="0"/>
        <v>1302444</v>
      </c>
      <c r="R32" s="31">
        <f t="shared" si="0"/>
        <v>4149509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8457586</v>
      </c>
      <c r="X32" s="31">
        <f t="shared" si="0"/>
        <v>18728253</v>
      </c>
      <c r="Y32" s="31">
        <f t="shared" si="0"/>
        <v>-10270667</v>
      </c>
      <c r="Z32" s="32">
        <f>+IF(X32&lt;&gt;0,+(Y32/X32)*100,0)</f>
        <v>-54.840496868554688</v>
      </c>
      <c r="AA32" s="29">
        <f>SUM(AA6:AA31)</f>
        <v>24970991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1141888</v>
      </c>
      <c r="D34" s="20"/>
      <c r="E34" s="21">
        <v>957587</v>
      </c>
      <c r="F34" s="22">
        <v>1297501</v>
      </c>
      <c r="G34" s="22">
        <v>105073</v>
      </c>
      <c r="H34" s="22"/>
      <c r="I34" s="22">
        <v>98244</v>
      </c>
      <c r="J34" s="22">
        <v>203317</v>
      </c>
      <c r="K34" s="22">
        <v>100898</v>
      </c>
      <c r="L34" s="22">
        <v>136647</v>
      </c>
      <c r="M34" s="22">
        <v>109345</v>
      </c>
      <c r="N34" s="22">
        <v>346890</v>
      </c>
      <c r="O34" s="22">
        <v>104221</v>
      </c>
      <c r="P34" s="22">
        <v>93943</v>
      </c>
      <c r="Q34" s="22">
        <v>104150</v>
      </c>
      <c r="R34" s="22">
        <v>302314</v>
      </c>
      <c r="S34" s="22"/>
      <c r="T34" s="22"/>
      <c r="U34" s="22"/>
      <c r="V34" s="22"/>
      <c r="W34" s="22">
        <v>852521</v>
      </c>
      <c r="X34" s="22">
        <v>973116</v>
      </c>
      <c r="Y34" s="22">
        <v>-120595</v>
      </c>
      <c r="Z34" s="23">
        <v>-12.392664389445862</v>
      </c>
      <c r="AA34" s="20">
        <v>1297501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17109007</v>
      </c>
      <c r="D36" s="20"/>
      <c r="E36" s="21">
        <v>13240259</v>
      </c>
      <c r="F36" s="22">
        <v>24000000</v>
      </c>
      <c r="G36" s="22">
        <v>10665</v>
      </c>
      <c r="H36" s="22"/>
      <c r="I36" s="22">
        <v>1304</v>
      </c>
      <c r="J36" s="22">
        <v>11969</v>
      </c>
      <c r="K36" s="22">
        <v>1648152</v>
      </c>
      <c r="L36" s="22">
        <v>1511528</v>
      </c>
      <c r="M36" s="22">
        <v>1454633</v>
      </c>
      <c r="N36" s="22">
        <v>4614313</v>
      </c>
      <c r="O36" s="22">
        <v>1628175</v>
      </c>
      <c r="P36" s="22">
        <v>1513403</v>
      </c>
      <c r="Q36" s="22">
        <v>1334682</v>
      </c>
      <c r="R36" s="22">
        <v>4476260</v>
      </c>
      <c r="S36" s="22"/>
      <c r="T36" s="22"/>
      <c r="U36" s="22"/>
      <c r="V36" s="22"/>
      <c r="W36" s="22">
        <v>9102542</v>
      </c>
      <c r="X36" s="22">
        <v>18000000</v>
      </c>
      <c r="Y36" s="22">
        <v>-8897458</v>
      </c>
      <c r="Z36" s="23">
        <v>-49.430322222222223</v>
      </c>
      <c r="AA36" s="20">
        <v>24000000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105529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1385821</v>
      </c>
      <c r="D38" s="20"/>
      <c r="E38" s="21">
        <v>3643421</v>
      </c>
      <c r="F38" s="22">
        <v>3643421</v>
      </c>
      <c r="G38" s="22"/>
      <c r="H38" s="22"/>
      <c r="I38" s="22"/>
      <c r="J38" s="22"/>
      <c r="K38" s="22"/>
      <c r="L38" s="22">
        <v>17027</v>
      </c>
      <c r="M38" s="22"/>
      <c r="N38" s="22">
        <v>17027</v>
      </c>
      <c r="O38" s="22">
        <v>81</v>
      </c>
      <c r="P38" s="22"/>
      <c r="Q38" s="22"/>
      <c r="R38" s="22">
        <v>81</v>
      </c>
      <c r="S38" s="22"/>
      <c r="T38" s="22"/>
      <c r="U38" s="22"/>
      <c r="V38" s="22"/>
      <c r="W38" s="22">
        <v>17108</v>
      </c>
      <c r="X38" s="22">
        <v>2732562</v>
      </c>
      <c r="Y38" s="22">
        <v>-2715454</v>
      </c>
      <c r="Z38" s="23">
        <v>-99.373920884503264</v>
      </c>
      <c r="AA38" s="20">
        <v>3643421</v>
      </c>
    </row>
    <row r="39" spans="1:27" ht="13.5" x14ac:dyDescent="0.25">
      <c r="A39" s="19" t="s">
        <v>65</v>
      </c>
      <c r="B39" s="15" t="s">
        <v>32</v>
      </c>
      <c r="C39" s="20">
        <v>839084</v>
      </c>
      <c r="D39" s="20"/>
      <c r="E39" s="21">
        <v>227676</v>
      </c>
      <c r="F39" s="22">
        <v>227676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170757</v>
      </c>
      <c r="Y39" s="22">
        <v>-170757</v>
      </c>
      <c r="Z39" s="23">
        <v>-100</v>
      </c>
      <c r="AA39" s="20">
        <v>227676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350772</v>
      </c>
      <c r="D41" s="20"/>
      <c r="E41" s="21">
        <v>6783669</v>
      </c>
      <c r="F41" s="22">
        <v>1450000</v>
      </c>
      <c r="G41" s="22">
        <v>1299</v>
      </c>
      <c r="H41" s="22"/>
      <c r="I41" s="22">
        <v>82500</v>
      </c>
      <c r="J41" s="22">
        <v>83799</v>
      </c>
      <c r="K41" s="22">
        <v>84922</v>
      </c>
      <c r="L41" s="22">
        <v>13726</v>
      </c>
      <c r="M41" s="22">
        <v>20078</v>
      </c>
      <c r="N41" s="22">
        <v>118726</v>
      </c>
      <c r="O41" s="22">
        <v>2330</v>
      </c>
      <c r="P41" s="22">
        <v>452</v>
      </c>
      <c r="Q41" s="22">
        <v>2626</v>
      </c>
      <c r="R41" s="22">
        <v>5408</v>
      </c>
      <c r="S41" s="22"/>
      <c r="T41" s="22"/>
      <c r="U41" s="22"/>
      <c r="V41" s="22"/>
      <c r="W41" s="22">
        <v>207933</v>
      </c>
      <c r="X41" s="22">
        <v>1087497</v>
      </c>
      <c r="Y41" s="22">
        <v>-879564</v>
      </c>
      <c r="Z41" s="23">
        <v>-80.87967139219694</v>
      </c>
      <c r="AA41" s="20">
        <v>1450000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205074</v>
      </c>
      <c r="Y43" s="22">
        <v>-205074</v>
      </c>
      <c r="Z43" s="23">
        <v>-100</v>
      </c>
      <c r="AA43" s="20">
        <v>273429</v>
      </c>
    </row>
    <row r="44" spans="1:27" ht="13.5" x14ac:dyDescent="0.25">
      <c r="A44" s="19" t="s">
        <v>69</v>
      </c>
      <c r="B44" s="15" t="s">
        <v>32</v>
      </c>
      <c r="C44" s="20">
        <v>589746</v>
      </c>
      <c r="D44" s="20"/>
      <c r="E44" s="21">
        <v>3702454</v>
      </c>
      <c r="F44" s="22">
        <v>1650059</v>
      </c>
      <c r="G44" s="22">
        <v>952</v>
      </c>
      <c r="H44" s="22"/>
      <c r="I44" s="22">
        <v>864</v>
      </c>
      <c r="J44" s="22">
        <v>1816</v>
      </c>
      <c r="K44" s="22">
        <v>14661</v>
      </c>
      <c r="L44" s="22">
        <v>145264</v>
      </c>
      <c r="M44" s="22">
        <v>191266</v>
      </c>
      <c r="N44" s="22">
        <v>351191</v>
      </c>
      <c r="O44" s="22">
        <v>131193</v>
      </c>
      <c r="P44" s="22">
        <v>130519</v>
      </c>
      <c r="Q44" s="22">
        <v>289153</v>
      </c>
      <c r="R44" s="22">
        <v>550865</v>
      </c>
      <c r="S44" s="22"/>
      <c r="T44" s="22"/>
      <c r="U44" s="22"/>
      <c r="V44" s="22"/>
      <c r="W44" s="22">
        <v>903872</v>
      </c>
      <c r="X44" s="22">
        <v>1237554</v>
      </c>
      <c r="Y44" s="22">
        <v>-333682</v>
      </c>
      <c r="Z44" s="23">
        <v>-26.963025451818666</v>
      </c>
      <c r="AA44" s="20">
        <v>1650059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21416318</v>
      </c>
      <c r="D47" s="29">
        <f t="shared" ref="D47:Y47" si="1">SUM(D34:D46)</f>
        <v>0</v>
      </c>
      <c r="E47" s="30">
        <f t="shared" si="1"/>
        <v>28934024</v>
      </c>
      <c r="F47" s="31">
        <f t="shared" si="1"/>
        <v>32542086</v>
      </c>
      <c r="G47" s="31">
        <f t="shared" si="1"/>
        <v>117989</v>
      </c>
      <c r="H47" s="31">
        <f t="shared" si="1"/>
        <v>0</v>
      </c>
      <c r="I47" s="31">
        <f t="shared" si="1"/>
        <v>182912</v>
      </c>
      <c r="J47" s="31">
        <f t="shared" si="1"/>
        <v>300901</v>
      </c>
      <c r="K47" s="31">
        <f t="shared" si="1"/>
        <v>1848633</v>
      </c>
      <c r="L47" s="31">
        <f t="shared" si="1"/>
        <v>1824192</v>
      </c>
      <c r="M47" s="31">
        <f t="shared" si="1"/>
        <v>1775322</v>
      </c>
      <c r="N47" s="31">
        <f t="shared" si="1"/>
        <v>5448147</v>
      </c>
      <c r="O47" s="31">
        <f t="shared" si="1"/>
        <v>1866000</v>
      </c>
      <c r="P47" s="31">
        <f t="shared" si="1"/>
        <v>1738317</v>
      </c>
      <c r="Q47" s="31">
        <f t="shared" si="1"/>
        <v>1730611</v>
      </c>
      <c r="R47" s="31">
        <f t="shared" si="1"/>
        <v>5334928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11083976</v>
      </c>
      <c r="X47" s="31">
        <f t="shared" si="1"/>
        <v>24406560</v>
      </c>
      <c r="Y47" s="31">
        <f t="shared" si="1"/>
        <v>-13322584</v>
      </c>
      <c r="Z47" s="32">
        <f>+IF(X47&lt;&gt;0,+(Y47/X47)*100,0)</f>
        <v>-54.586078496928693</v>
      </c>
      <c r="AA47" s="29">
        <f>SUM(AA34:AA46)</f>
        <v>32542086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-9619600</v>
      </c>
      <c r="D48" s="39">
        <f t="shared" si="2"/>
        <v>0</v>
      </c>
      <c r="E48" s="40">
        <f t="shared" si="2"/>
        <v>3426303</v>
      </c>
      <c r="F48" s="41">
        <f t="shared" si="2"/>
        <v>-7571095</v>
      </c>
      <c r="G48" s="41">
        <f t="shared" si="2"/>
        <v>-135876</v>
      </c>
      <c r="H48" s="41">
        <f t="shared" si="2"/>
        <v>0</v>
      </c>
      <c r="I48" s="41">
        <f t="shared" si="2"/>
        <v>-182912</v>
      </c>
      <c r="J48" s="41">
        <f t="shared" si="2"/>
        <v>-318788</v>
      </c>
      <c r="K48" s="41">
        <f t="shared" si="2"/>
        <v>-1869220</v>
      </c>
      <c r="L48" s="41">
        <f t="shared" si="2"/>
        <v>1048962</v>
      </c>
      <c r="M48" s="41">
        <f t="shared" si="2"/>
        <v>-301925</v>
      </c>
      <c r="N48" s="41">
        <f t="shared" si="2"/>
        <v>-1122183</v>
      </c>
      <c r="O48" s="41">
        <f t="shared" si="2"/>
        <v>-299094</v>
      </c>
      <c r="P48" s="41">
        <f t="shared" si="2"/>
        <v>-458158</v>
      </c>
      <c r="Q48" s="41">
        <f t="shared" si="2"/>
        <v>-428167</v>
      </c>
      <c r="R48" s="41">
        <f t="shared" si="2"/>
        <v>-1185419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-2626390</v>
      </c>
      <c r="X48" s="41">
        <f t="shared" si="2"/>
        <v>-5678307</v>
      </c>
      <c r="Y48" s="41">
        <f t="shared" si="2"/>
        <v>3051917</v>
      </c>
      <c r="Z48" s="42">
        <f>+IF(X48&lt;&gt;0,+(Y48/X48)*100,0)</f>
        <v>-53.746953097111515</v>
      </c>
      <c r="AA48" s="39">
        <f>+AA32-AA47</f>
        <v>-7571095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-9619600</v>
      </c>
      <c r="D51" s="48">
        <f t="shared" si="3"/>
        <v>0</v>
      </c>
      <c r="E51" s="49">
        <f t="shared" si="3"/>
        <v>3426303</v>
      </c>
      <c r="F51" s="50">
        <f t="shared" si="3"/>
        <v>-7571095</v>
      </c>
      <c r="G51" s="50">
        <f t="shared" si="3"/>
        <v>-135876</v>
      </c>
      <c r="H51" s="50">
        <f t="shared" si="3"/>
        <v>0</v>
      </c>
      <c r="I51" s="50">
        <f t="shared" si="3"/>
        <v>-182912</v>
      </c>
      <c r="J51" s="50">
        <f t="shared" si="3"/>
        <v>-318788</v>
      </c>
      <c r="K51" s="50">
        <f t="shared" si="3"/>
        <v>-1869220</v>
      </c>
      <c r="L51" s="50">
        <f t="shared" si="3"/>
        <v>1048962</v>
      </c>
      <c r="M51" s="50">
        <f t="shared" si="3"/>
        <v>-301925</v>
      </c>
      <c r="N51" s="50">
        <f t="shared" si="3"/>
        <v>-1122183</v>
      </c>
      <c r="O51" s="50">
        <f t="shared" si="3"/>
        <v>-299094</v>
      </c>
      <c r="P51" s="50">
        <f t="shared" si="3"/>
        <v>-458158</v>
      </c>
      <c r="Q51" s="50">
        <f t="shared" si="3"/>
        <v>-428167</v>
      </c>
      <c r="R51" s="50">
        <f t="shared" si="3"/>
        <v>-1185419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-2626390</v>
      </c>
      <c r="X51" s="50">
        <f t="shared" si="3"/>
        <v>-5678307</v>
      </c>
      <c r="Y51" s="50">
        <f t="shared" si="3"/>
        <v>3051917</v>
      </c>
      <c r="Z51" s="51">
        <f>+IF(X51&lt;&gt;0,+(Y51/X51)*100,0)</f>
        <v>-53.746953097111515</v>
      </c>
      <c r="AA51" s="48">
        <f>SUM(AA48:AA50)</f>
        <v>-7571095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-9619600</v>
      </c>
      <c r="D53" s="54">
        <f>+D51-D52</f>
        <v>0</v>
      </c>
      <c r="E53" s="55">
        <f t="shared" si="4"/>
        <v>3426303</v>
      </c>
      <c r="F53" s="56">
        <f t="shared" si="4"/>
        <v>-7571095</v>
      </c>
      <c r="G53" s="56">
        <f t="shared" si="4"/>
        <v>-135876</v>
      </c>
      <c r="H53" s="56">
        <f t="shared" si="4"/>
        <v>0</v>
      </c>
      <c r="I53" s="56">
        <f t="shared" si="4"/>
        <v>-182912</v>
      </c>
      <c r="J53" s="56">
        <f t="shared" si="4"/>
        <v>-318788</v>
      </c>
      <c r="K53" s="56">
        <f t="shared" si="4"/>
        <v>-1869220</v>
      </c>
      <c r="L53" s="56">
        <f t="shared" si="4"/>
        <v>1048962</v>
      </c>
      <c r="M53" s="56">
        <f t="shared" si="4"/>
        <v>-301925</v>
      </c>
      <c r="N53" s="56">
        <f t="shared" si="4"/>
        <v>-1122183</v>
      </c>
      <c r="O53" s="56">
        <f t="shared" si="4"/>
        <v>-299094</v>
      </c>
      <c r="P53" s="56">
        <f t="shared" si="4"/>
        <v>-458158</v>
      </c>
      <c r="Q53" s="56">
        <f t="shared" si="4"/>
        <v>-428167</v>
      </c>
      <c r="R53" s="56">
        <f t="shared" si="4"/>
        <v>-1185419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-2626390</v>
      </c>
      <c r="X53" s="56">
        <f t="shared" si="4"/>
        <v>-5678307</v>
      </c>
      <c r="Y53" s="56">
        <f t="shared" si="4"/>
        <v>3051917</v>
      </c>
      <c r="Z53" s="57">
        <f>+IF(X53&lt;&gt;0,+(Y53/X53)*100,0)</f>
        <v>-53.746953097111515</v>
      </c>
      <c r="AA53" s="54">
        <f>+AA51-AA52</f>
        <v>-7571095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-9619600</v>
      </c>
      <c r="D56" s="48">
        <f>SUM(D53:D55)</f>
        <v>0</v>
      </c>
      <c r="E56" s="49">
        <f t="shared" si="5"/>
        <v>3426303</v>
      </c>
      <c r="F56" s="50">
        <f t="shared" si="5"/>
        <v>-7571095</v>
      </c>
      <c r="G56" s="50">
        <f t="shared" si="5"/>
        <v>-135876</v>
      </c>
      <c r="H56" s="50">
        <f t="shared" si="5"/>
        <v>0</v>
      </c>
      <c r="I56" s="50">
        <f t="shared" si="5"/>
        <v>-182912</v>
      </c>
      <c r="J56" s="50">
        <f t="shared" si="5"/>
        <v>-318788</v>
      </c>
      <c r="K56" s="50">
        <f t="shared" si="5"/>
        <v>-1869220</v>
      </c>
      <c r="L56" s="50">
        <f t="shared" si="5"/>
        <v>1048962</v>
      </c>
      <c r="M56" s="50">
        <f t="shared" si="5"/>
        <v>-301925</v>
      </c>
      <c r="N56" s="50">
        <f t="shared" si="5"/>
        <v>-1122183</v>
      </c>
      <c r="O56" s="50">
        <f t="shared" si="5"/>
        <v>-299094</v>
      </c>
      <c r="P56" s="50">
        <f t="shared" si="5"/>
        <v>-458158</v>
      </c>
      <c r="Q56" s="50">
        <f t="shared" si="5"/>
        <v>-428167</v>
      </c>
      <c r="R56" s="50">
        <f t="shared" si="5"/>
        <v>-1185419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-2626390</v>
      </c>
      <c r="X56" s="50">
        <f t="shared" si="5"/>
        <v>-5678307</v>
      </c>
      <c r="Y56" s="50">
        <f t="shared" si="5"/>
        <v>3051917</v>
      </c>
      <c r="Z56" s="51">
        <f>+IF(X56&lt;&gt;0,+(Y56/X56)*100,0)</f>
        <v>-53.746953097111515</v>
      </c>
      <c r="AA56" s="48">
        <f>SUM(AA53:AA55)</f>
        <v>-7571095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-9619600</v>
      </c>
      <c r="D59" s="65">
        <f>SUM(D56:D58)</f>
        <v>0</v>
      </c>
      <c r="E59" s="66">
        <f t="shared" si="6"/>
        <v>3426303</v>
      </c>
      <c r="F59" s="67">
        <f t="shared" si="6"/>
        <v>-7571095</v>
      </c>
      <c r="G59" s="67">
        <f t="shared" si="6"/>
        <v>-135876</v>
      </c>
      <c r="H59" s="67">
        <f t="shared" si="6"/>
        <v>0</v>
      </c>
      <c r="I59" s="67">
        <f t="shared" si="6"/>
        <v>-182912</v>
      </c>
      <c r="J59" s="67">
        <f t="shared" si="6"/>
        <v>-318788</v>
      </c>
      <c r="K59" s="67">
        <f t="shared" si="6"/>
        <v>-1869220</v>
      </c>
      <c r="L59" s="67">
        <f t="shared" si="6"/>
        <v>1048962</v>
      </c>
      <c r="M59" s="67">
        <f t="shared" si="6"/>
        <v>-301925</v>
      </c>
      <c r="N59" s="67">
        <f t="shared" si="6"/>
        <v>-1122183</v>
      </c>
      <c r="O59" s="67">
        <f t="shared" si="6"/>
        <v>-299094</v>
      </c>
      <c r="P59" s="67">
        <f t="shared" si="6"/>
        <v>-458158</v>
      </c>
      <c r="Q59" s="67">
        <f t="shared" si="6"/>
        <v>-428167</v>
      </c>
      <c r="R59" s="67">
        <f t="shared" si="6"/>
        <v>-1185419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-2626390</v>
      </c>
      <c r="X59" s="67">
        <f t="shared" si="6"/>
        <v>-5678307</v>
      </c>
      <c r="Y59" s="67">
        <f t="shared" si="6"/>
        <v>3051917</v>
      </c>
      <c r="Z59" s="68">
        <f>+IF(X59&lt;&gt;0,+(Y59/X59)*100,0)</f>
        <v>-53.746953097111515</v>
      </c>
      <c r="AA59" s="65">
        <f>SUM(AA56:AA58)</f>
        <v>-7571095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100773468</v>
      </c>
      <c r="D6" s="20"/>
      <c r="E6" s="21">
        <v>149060237</v>
      </c>
      <c r="F6" s="22">
        <v>103934214</v>
      </c>
      <c r="G6" s="22">
        <v>9607332</v>
      </c>
      <c r="H6" s="22">
        <v>9980527</v>
      </c>
      <c r="I6" s="22">
        <v>8995570</v>
      </c>
      <c r="J6" s="22">
        <v>28583429</v>
      </c>
      <c r="K6" s="22">
        <v>8778655</v>
      </c>
      <c r="L6" s="22">
        <v>8720777</v>
      </c>
      <c r="M6" s="22">
        <v>8555575</v>
      </c>
      <c r="N6" s="22">
        <v>26055007</v>
      </c>
      <c r="O6" s="22">
        <v>9934443</v>
      </c>
      <c r="P6" s="22">
        <v>9998188</v>
      </c>
      <c r="Q6" s="22">
        <v>8385463</v>
      </c>
      <c r="R6" s="22">
        <v>28318094</v>
      </c>
      <c r="S6" s="22"/>
      <c r="T6" s="22"/>
      <c r="U6" s="22"/>
      <c r="V6" s="22"/>
      <c r="W6" s="22">
        <v>82956530</v>
      </c>
      <c r="X6" s="22">
        <v>77950656</v>
      </c>
      <c r="Y6" s="22">
        <v>5005874</v>
      </c>
      <c r="Z6" s="23">
        <v>6.4218497404306643</v>
      </c>
      <c r="AA6" s="20">
        <v>103934214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202766</v>
      </c>
      <c r="F23" s="22">
        <v>202766</v>
      </c>
      <c r="G23" s="22"/>
      <c r="H23" s="22"/>
      <c r="I23" s="22"/>
      <c r="J23" s="22"/>
      <c r="K23" s="22">
        <v>59353</v>
      </c>
      <c r="L23" s="22"/>
      <c r="M23" s="22">
        <v>59353</v>
      </c>
      <c r="N23" s="22">
        <v>118706</v>
      </c>
      <c r="O23" s="22"/>
      <c r="P23" s="22">
        <v>59353</v>
      </c>
      <c r="Q23" s="22"/>
      <c r="R23" s="22">
        <v>59353</v>
      </c>
      <c r="S23" s="22"/>
      <c r="T23" s="22"/>
      <c r="U23" s="22"/>
      <c r="V23" s="22"/>
      <c r="W23" s="22">
        <v>178059</v>
      </c>
      <c r="X23" s="22">
        <v>152073</v>
      </c>
      <c r="Y23" s="22">
        <v>25986</v>
      </c>
      <c r="Z23" s="23">
        <v>17.087845968712394</v>
      </c>
      <c r="AA23" s="20">
        <v>202766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15852750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15853000</v>
      </c>
      <c r="R25" s="22">
        <v>15853000</v>
      </c>
      <c r="S25" s="22"/>
      <c r="T25" s="22"/>
      <c r="U25" s="22"/>
      <c r="V25" s="22"/>
      <c r="W25" s="22">
        <v>15853000</v>
      </c>
      <c r="X25" s="22">
        <v>11889567</v>
      </c>
      <c r="Y25" s="22">
        <v>3963433</v>
      </c>
      <c r="Z25" s="23">
        <v>33.33538555272871</v>
      </c>
      <c r="AA25" s="20">
        <v>15852750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100773468</v>
      </c>
      <c r="D32" s="29">
        <f t="shared" ref="D32:Y32" si="0">SUM(D6:D31)</f>
        <v>0</v>
      </c>
      <c r="E32" s="30">
        <f t="shared" si="0"/>
        <v>149263003</v>
      </c>
      <c r="F32" s="31">
        <f t="shared" si="0"/>
        <v>119989730</v>
      </c>
      <c r="G32" s="31">
        <f t="shared" si="0"/>
        <v>9607332</v>
      </c>
      <c r="H32" s="31">
        <f t="shared" si="0"/>
        <v>9980527</v>
      </c>
      <c r="I32" s="31">
        <f t="shared" si="0"/>
        <v>8995570</v>
      </c>
      <c r="J32" s="31">
        <f t="shared" si="0"/>
        <v>28583429</v>
      </c>
      <c r="K32" s="31">
        <f t="shared" si="0"/>
        <v>8838008</v>
      </c>
      <c r="L32" s="31">
        <f t="shared" si="0"/>
        <v>8720777</v>
      </c>
      <c r="M32" s="31">
        <f t="shared" si="0"/>
        <v>8614928</v>
      </c>
      <c r="N32" s="31">
        <f t="shared" si="0"/>
        <v>26173713</v>
      </c>
      <c r="O32" s="31">
        <f t="shared" si="0"/>
        <v>9934443</v>
      </c>
      <c r="P32" s="31">
        <f t="shared" si="0"/>
        <v>10057541</v>
      </c>
      <c r="Q32" s="31">
        <f t="shared" si="0"/>
        <v>24238463</v>
      </c>
      <c r="R32" s="31">
        <f t="shared" si="0"/>
        <v>44230447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98987589</v>
      </c>
      <c r="X32" s="31">
        <f t="shared" si="0"/>
        <v>89992296</v>
      </c>
      <c r="Y32" s="31">
        <f t="shared" si="0"/>
        <v>8995293</v>
      </c>
      <c r="Z32" s="32">
        <f>+IF(X32&lt;&gt;0,+(Y32/X32)*100,0)</f>
        <v>9.9956256255535472</v>
      </c>
      <c r="AA32" s="29">
        <f>SUM(AA6:AA31)</f>
        <v>119989730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7099917</v>
      </c>
      <c r="D34" s="20"/>
      <c r="E34" s="21">
        <v>6860528</v>
      </c>
      <c r="F34" s="22">
        <v>6305047</v>
      </c>
      <c r="G34" s="22">
        <v>587524</v>
      </c>
      <c r="H34" s="22">
        <v>620765</v>
      </c>
      <c r="I34" s="22">
        <v>593904</v>
      </c>
      <c r="J34" s="22">
        <v>1802193</v>
      </c>
      <c r="K34" s="22">
        <v>577697</v>
      </c>
      <c r="L34" s="22">
        <v>581780</v>
      </c>
      <c r="M34" s="22">
        <v>604507</v>
      </c>
      <c r="N34" s="22">
        <v>1763984</v>
      </c>
      <c r="O34" s="22">
        <v>617630</v>
      </c>
      <c r="P34" s="22">
        <v>545426</v>
      </c>
      <c r="Q34" s="22">
        <v>532914</v>
      </c>
      <c r="R34" s="22">
        <v>1695970</v>
      </c>
      <c r="S34" s="22"/>
      <c r="T34" s="22"/>
      <c r="U34" s="22"/>
      <c r="V34" s="22"/>
      <c r="W34" s="22">
        <v>5262147</v>
      </c>
      <c r="X34" s="22">
        <v>4728771</v>
      </c>
      <c r="Y34" s="22">
        <v>533376</v>
      </c>
      <c r="Z34" s="23">
        <v>11.279378933765242</v>
      </c>
      <c r="AA34" s="20">
        <v>6305047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102578148</v>
      </c>
      <c r="D36" s="20"/>
      <c r="E36" s="21">
        <v>138000000</v>
      </c>
      <c r="F36" s="22">
        <v>120000000</v>
      </c>
      <c r="G36" s="22">
        <v>12371790</v>
      </c>
      <c r="H36" s="22">
        <v>13739372</v>
      </c>
      <c r="I36" s="22">
        <v>11381004</v>
      </c>
      <c r="J36" s="22">
        <v>37492166</v>
      </c>
      <c r="K36" s="22">
        <v>7518266</v>
      </c>
      <c r="L36" s="22"/>
      <c r="M36" s="22"/>
      <c r="N36" s="22">
        <v>7518266</v>
      </c>
      <c r="O36" s="22">
        <v>16047079</v>
      </c>
      <c r="P36" s="22">
        <v>8799432</v>
      </c>
      <c r="Q36" s="22">
        <v>9304506</v>
      </c>
      <c r="R36" s="22">
        <v>34151017</v>
      </c>
      <c r="S36" s="22"/>
      <c r="T36" s="22"/>
      <c r="U36" s="22"/>
      <c r="V36" s="22"/>
      <c r="W36" s="22">
        <v>79161449</v>
      </c>
      <c r="X36" s="22">
        <v>90000000</v>
      </c>
      <c r="Y36" s="22">
        <v>-10838551</v>
      </c>
      <c r="Z36" s="23">
        <v>-12.042834444444445</v>
      </c>
      <c r="AA36" s="20">
        <v>120000000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880000</v>
      </c>
      <c r="F37" s="22">
        <v>2300000</v>
      </c>
      <c r="G37" s="22"/>
      <c r="H37" s="22"/>
      <c r="I37" s="22">
        <v>86870</v>
      </c>
      <c r="J37" s="22">
        <v>86870</v>
      </c>
      <c r="K37" s="22">
        <v>306581</v>
      </c>
      <c r="L37" s="22"/>
      <c r="M37" s="22"/>
      <c r="N37" s="22">
        <v>306581</v>
      </c>
      <c r="O37" s="22">
        <v>446976</v>
      </c>
      <c r="P37" s="22"/>
      <c r="Q37" s="22">
        <v>315265</v>
      </c>
      <c r="R37" s="22">
        <v>762241</v>
      </c>
      <c r="S37" s="22"/>
      <c r="T37" s="22"/>
      <c r="U37" s="22"/>
      <c r="V37" s="22"/>
      <c r="W37" s="22">
        <v>1155692</v>
      </c>
      <c r="X37" s="22">
        <v>1725003</v>
      </c>
      <c r="Y37" s="22">
        <v>-569311</v>
      </c>
      <c r="Z37" s="23">
        <v>-33.003478834529567</v>
      </c>
      <c r="AA37" s="20">
        <v>2300000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>
        <v>5700000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4275000</v>
      </c>
      <c r="Y38" s="22">
        <v>-4275000</v>
      </c>
      <c r="Z38" s="23">
        <v>-100</v>
      </c>
      <c r="AA38" s="20">
        <v>5700000</v>
      </c>
    </row>
    <row r="39" spans="1:27" ht="13.5" x14ac:dyDescent="0.25">
      <c r="A39" s="19" t="s">
        <v>65</v>
      </c>
      <c r="B39" s="15" t="s">
        <v>32</v>
      </c>
      <c r="C39" s="20">
        <v>8598404</v>
      </c>
      <c r="D39" s="20"/>
      <c r="E39" s="21">
        <v>10052029</v>
      </c>
      <c r="F39" s="22">
        <v>10052029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7539021</v>
      </c>
      <c r="Y39" s="22">
        <v>-7539021</v>
      </c>
      <c r="Z39" s="23">
        <v>-100</v>
      </c>
      <c r="AA39" s="20">
        <v>10052029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4117359</v>
      </c>
      <c r="D41" s="20"/>
      <c r="E41" s="21">
        <v>18806404</v>
      </c>
      <c r="F41" s="22">
        <v>6130000</v>
      </c>
      <c r="G41" s="22">
        <v>303959</v>
      </c>
      <c r="H41" s="22">
        <v>322842</v>
      </c>
      <c r="I41" s="22">
        <v>350246</v>
      </c>
      <c r="J41" s="22">
        <v>977047</v>
      </c>
      <c r="K41" s="22">
        <v>479394</v>
      </c>
      <c r="L41" s="22">
        <v>688333</v>
      </c>
      <c r="M41" s="22">
        <v>425464</v>
      </c>
      <c r="N41" s="22">
        <v>1593191</v>
      </c>
      <c r="O41" s="22">
        <v>592492</v>
      </c>
      <c r="P41" s="22">
        <v>532762</v>
      </c>
      <c r="Q41" s="22">
        <v>88355</v>
      </c>
      <c r="R41" s="22">
        <v>1213609</v>
      </c>
      <c r="S41" s="22"/>
      <c r="T41" s="22"/>
      <c r="U41" s="22"/>
      <c r="V41" s="22"/>
      <c r="W41" s="22">
        <v>3783847</v>
      </c>
      <c r="X41" s="22">
        <v>4597497</v>
      </c>
      <c r="Y41" s="22">
        <v>-813650</v>
      </c>
      <c r="Z41" s="23">
        <v>-17.697673320939632</v>
      </c>
      <c r="AA41" s="20">
        <v>6130000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5692518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187497</v>
      </c>
      <c r="Y43" s="22">
        <v>-187497</v>
      </c>
      <c r="Z43" s="23">
        <v>-100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1305482</v>
      </c>
      <c r="D44" s="20"/>
      <c r="E44" s="21">
        <v>596752</v>
      </c>
      <c r="F44" s="22">
        <v>805000</v>
      </c>
      <c r="G44" s="22">
        <v>176061</v>
      </c>
      <c r="H44" s="22">
        <v>77102</v>
      </c>
      <c r="I44" s="22">
        <v>76199</v>
      </c>
      <c r="J44" s="22">
        <v>329362</v>
      </c>
      <c r="K44" s="22">
        <v>76056</v>
      </c>
      <c r="L44" s="22">
        <v>430172</v>
      </c>
      <c r="M44" s="22">
        <v>175</v>
      </c>
      <c r="N44" s="22">
        <v>506403</v>
      </c>
      <c r="O44" s="22">
        <v>234518</v>
      </c>
      <c r="P44" s="22">
        <v>26893</v>
      </c>
      <c r="Q44" s="22">
        <v>4161</v>
      </c>
      <c r="R44" s="22">
        <v>265572</v>
      </c>
      <c r="S44" s="22"/>
      <c r="T44" s="22"/>
      <c r="U44" s="22"/>
      <c r="V44" s="22"/>
      <c r="W44" s="22">
        <v>1101337</v>
      </c>
      <c r="X44" s="22">
        <v>603756</v>
      </c>
      <c r="Y44" s="22">
        <v>497581</v>
      </c>
      <c r="Z44" s="23">
        <v>82.414253440131446</v>
      </c>
      <c r="AA44" s="20">
        <v>805000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123699310</v>
      </c>
      <c r="D47" s="29">
        <f t="shared" ref="D47:Y47" si="1">SUM(D34:D46)</f>
        <v>0</v>
      </c>
      <c r="E47" s="30">
        <f t="shared" si="1"/>
        <v>180888231</v>
      </c>
      <c r="F47" s="31">
        <f t="shared" si="1"/>
        <v>151542076</v>
      </c>
      <c r="G47" s="31">
        <f t="shared" si="1"/>
        <v>13439334</v>
      </c>
      <c r="H47" s="31">
        <f t="shared" si="1"/>
        <v>14760081</v>
      </c>
      <c r="I47" s="31">
        <f t="shared" si="1"/>
        <v>12488223</v>
      </c>
      <c r="J47" s="31">
        <f t="shared" si="1"/>
        <v>40687638</v>
      </c>
      <c r="K47" s="31">
        <f t="shared" si="1"/>
        <v>8957994</v>
      </c>
      <c r="L47" s="31">
        <f t="shared" si="1"/>
        <v>1700285</v>
      </c>
      <c r="M47" s="31">
        <f t="shared" si="1"/>
        <v>1030146</v>
      </c>
      <c r="N47" s="31">
        <f t="shared" si="1"/>
        <v>11688425</v>
      </c>
      <c r="O47" s="31">
        <f t="shared" si="1"/>
        <v>17938695</v>
      </c>
      <c r="P47" s="31">
        <f t="shared" si="1"/>
        <v>9904513</v>
      </c>
      <c r="Q47" s="31">
        <f t="shared" si="1"/>
        <v>10245201</v>
      </c>
      <c r="R47" s="31">
        <f t="shared" si="1"/>
        <v>38088409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90464472</v>
      </c>
      <c r="X47" s="31">
        <f t="shared" si="1"/>
        <v>113656545</v>
      </c>
      <c r="Y47" s="31">
        <f t="shared" si="1"/>
        <v>-23192073</v>
      </c>
      <c r="Z47" s="32">
        <f>+IF(X47&lt;&gt;0,+(Y47/X47)*100,0)</f>
        <v>-20.405400322524319</v>
      </c>
      <c r="AA47" s="29">
        <f>SUM(AA34:AA46)</f>
        <v>151542076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-22925842</v>
      </c>
      <c r="D48" s="39">
        <f t="shared" si="2"/>
        <v>0</v>
      </c>
      <c r="E48" s="40">
        <f t="shared" si="2"/>
        <v>-31625228</v>
      </c>
      <c r="F48" s="41">
        <f t="shared" si="2"/>
        <v>-31552346</v>
      </c>
      <c r="G48" s="41">
        <f t="shared" si="2"/>
        <v>-3832002</v>
      </c>
      <c r="H48" s="41">
        <f t="shared" si="2"/>
        <v>-4779554</v>
      </c>
      <c r="I48" s="41">
        <f t="shared" si="2"/>
        <v>-3492653</v>
      </c>
      <c r="J48" s="41">
        <f t="shared" si="2"/>
        <v>-12104209</v>
      </c>
      <c r="K48" s="41">
        <f t="shared" si="2"/>
        <v>-119986</v>
      </c>
      <c r="L48" s="41">
        <f t="shared" si="2"/>
        <v>7020492</v>
      </c>
      <c r="M48" s="41">
        <f t="shared" si="2"/>
        <v>7584782</v>
      </c>
      <c r="N48" s="41">
        <f t="shared" si="2"/>
        <v>14485288</v>
      </c>
      <c r="O48" s="41">
        <f t="shared" si="2"/>
        <v>-8004252</v>
      </c>
      <c r="P48" s="41">
        <f t="shared" si="2"/>
        <v>153028</v>
      </c>
      <c r="Q48" s="41">
        <f t="shared" si="2"/>
        <v>13993262</v>
      </c>
      <c r="R48" s="41">
        <f t="shared" si="2"/>
        <v>6142038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8523117</v>
      </c>
      <c r="X48" s="41">
        <f t="shared" si="2"/>
        <v>-23664249</v>
      </c>
      <c r="Y48" s="41">
        <f t="shared" si="2"/>
        <v>32187366</v>
      </c>
      <c r="Z48" s="42">
        <f>+IF(X48&lt;&gt;0,+(Y48/X48)*100,0)</f>
        <v>-136.01684972128209</v>
      </c>
      <c r="AA48" s="39">
        <f>+AA32-AA47</f>
        <v>-31552346</v>
      </c>
    </row>
    <row r="49" spans="1:27" ht="25.5" x14ac:dyDescent="0.25">
      <c r="A49" s="43" t="s">
        <v>74</v>
      </c>
      <c r="B49" s="15" t="s">
        <v>32</v>
      </c>
      <c r="C49" s="20">
        <v>1950776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-20975066</v>
      </c>
      <c r="D51" s="48">
        <f t="shared" si="3"/>
        <v>0</v>
      </c>
      <c r="E51" s="49">
        <f t="shared" si="3"/>
        <v>-31625228</v>
      </c>
      <c r="F51" s="50">
        <f t="shared" si="3"/>
        <v>-31552346</v>
      </c>
      <c r="G51" s="50">
        <f t="shared" si="3"/>
        <v>-3832002</v>
      </c>
      <c r="H51" s="50">
        <f t="shared" si="3"/>
        <v>-4779554</v>
      </c>
      <c r="I51" s="50">
        <f t="shared" si="3"/>
        <v>-3492653</v>
      </c>
      <c r="J51" s="50">
        <f t="shared" si="3"/>
        <v>-12104209</v>
      </c>
      <c r="K51" s="50">
        <f t="shared" si="3"/>
        <v>-119986</v>
      </c>
      <c r="L51" s="50">
        <f t="shared" si="3"/>
        <v>7020492</v>
      </c>
      <c r="M51" s="50">
        <f t="shared" si="3"/>
        <v>7584782</v>
      </c>
      <c r="N51" s="50">
        <f t="shared" si="3"/>
        <v>14485288</v>
      </c>
      <c r="O51" s="50">
        <f t="shared" si="3"/>
        <v>-8004252</v>
      </c>
      <c r="P51" s="50">
        <f t="shared" si="3"/>
        <v>153028</v>
      </c>
      <c r="Q51" s="50">
        <f t="shared" si="3"/>
        <v>13993262</v>
      </c>
      <c r="R51" s="50">
        <f t="shared" si="3"/>
        <v>6142038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8523117</v>
      </c>
      <c r="X51" s="50">
        <f t="shared" si="3"/>
        <v>-23664249</v>
      </c>
      <c r="Y51" s="50">
        <f t="shared" si="3"/>
        <v>32187366</v>
      </c>
      <c r="Z51" s="51">
        <f>+IF(X51&lt;&gt;0,+(Y51/X51)*100,0)</f>
        <v>-136.01684972128209</v>
      </c>
      <c r="AA51" s="48">
        <f>SUM(AA48:AA50)</f>
        <v>-31552346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-20975066</v>
      </c>
      <c r="D53" s="54">
        <f>+D51-D52</f>
        <v>0</v>
      </c>
      <c r="E53" s="55">
        <f t="shared" si="4"/>
        <v>-31625228</v>
      </c>
      <c r="F53" s="56">
        <f t="shared" si="4"/>
        <v>-31552346</v>
      </c>
      <c r="G53" s="56">
        <f t="shared" si="4"/>
        <v>-3832002</v>
      </c>
      <c r="H53" s="56">
        <f t="shared" si="4"/>
        <v>-4779554</v>
      </c>
      <c r="I53" s="56">
        <f t="shared" si="4"/>
        <v>-3492653</v>
      </c>
      <c r="J53" s="56">
        <f t="shared" si="4"/>
        <v>-12104209</v>
      </c>
      <c r="K53" s="56">
        <f t="shared" si="4"/>
        <v>-119986</v>
      </c>
      <c r="L53" s="56">
        <f t="shared" si="4"/>
        <v>7020492</v>
      </c>
      <c r="M53" s="56">
        <f t="shared" si="4"/>
        <v>7584782</v>
      </c>
      <c r="N53" s="56">
        <f t="shared" si="4"/>
        <v>14485288</v>
      </c>
      <c r="O53" s="56">
        <f t="shared" si="4"/>
        <v>-8004252</v>
      </c>
      <c r="P53" s="56">
        <f t="shared" si="4"/>
        <v>153028</v>
      </c>
      <c r="Q53" s="56">
        <f t="shared" si="4"/>
        <v>13993262</v>
      </c>
      <c r="R53" s="56">
        <f t="shared" si="4"/>
        <v>6142038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8523117</v>
      </c>
      <c r="X53" s="56">
        <f t="shared" si="4"/>
        <v>-23664249</v>
      </c>
      <c r="Y53" s="56">
        <f t="shared" si="4"/>
        <v>32187366</v>
      </c>
      <c r="Z53" s="57">
        <f>+IF(X53&lt;&gt;0,+(Y53/X53)*100,0)</f>
        <v>-136.01684972128209</v>
      </c>
      <c r="AA53" s="54">
        <f>+AA51-AA52</f>
        <v>-31552346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-20975066</v>
      </c>
      <c r="D56" s="48">
        <f>SUM(D53:D55)</f>
        <v>0</v>
      </c>
      <c r="E56" s="49">
        <f t="shared" si="5"/>
        <v>-31625228</v>
      </c>
      <c r="F56" s="50">
        <f t="shared" si="5"/>
        <v>-31552346</v>
      </c>
      <c r="G56" s="50">
        <f t="shared" si="5"/>
        <v>-3832002</v>
      </c>
      <c r="H56" s="50">
        <f t="shared" si="5"/>
        <v>-4779554</v>
      </c>
      <c r="I56" s="50">
        <f t="shared" si="5"/>
        <v>-3492653</v>
      </c>
      <c r="J56" s="50">
        <f t="shared" si="5"/>
        <v>-12104209</v>
      </c>
      <c r="K56" s="50">
        <f t="shared" si="5"/>
        <v>-119986</v>
      </c>
      <c r="L56" s="50">
        <f t="shared" si="5"/>
        <v>7020492</v>
      </c>
      <c r="M56" s="50">
        <f t="shared" si="5"/>
        <v>7584782</v>
      </c>
      <c r="N56" s="50">
        <f t="shared" si="5"/>
        <v>14485288</v>
      </c>
      <c r="O56" s="50">
        <f t="shared" si="5"/>
        <v>-8004252</v>
      </c>
      <c r="P56" s="50">
        <f t="shared" si="5"/>
        <v>153028</v>
      </c>
      <c r="Q56" s="50">
        <f t="shared" si="5"/>
        <v>13993262</v>
      </c>
      <c r="R56" s="50">
        <f t="shared" si="5"/>
        <v>6142038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8523117</v>
      </c>
      <c r="X56" s="50">
        <f t="shared" si="5"/>
        <v>-23664249</v>
      </c>
      <c r="Y56" s="50">
        <f t="shared" si="5"/>
        <v>32187366</v>
      </c>
      <c r="Z56" s="51">
        <f>+IF(X56&lt;&gt;0,+(Y56/X56)*100,0)</f>
        <v>-136.01684972128209</v>
      </c>
      <c r="AA56" s="48">
        <f>SUM(AA53:AA55)</f>
        <v>-31552346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-20975066</v>
      </c>
      <c r="D59" s="65">
        <f>SUM(D56:D58)</f>
        <v>0</v>
      </c>
      <c r="E59" s="66">
        <f t="shared" si="6"/>
        <v>-31625228</v>
      </c>
      <c r="F59" s="67">
        <f t="shared" si="6"/>
        <v>-31552346</v>
      </c>
      <c r="G59" s="67">
        <f t="shared" si="6"/>
        <v>-3832002</v>
      </c>
      <c r="H59" s="67">
        <f t="shared" si="6"/>
        <v>-4779554</v>
      </c>
      <c r="I59" s="67">
        <f t="shared" si="6"/>
        <v>-3492653</v>
      </c>
      <c r="J59" s="67">
        <f t="shared" si="6"/>
        <v>-12104209</v>
      </c>
      <c r="K59" s="67">
        <f t="shared" si="6"/>
        <v>-119986</v>
      </c>
      <c r="L59" s="67">
        <f t="shared" si="6"/>
        <v>7020492</v>
      </c>
      <c r="M59" s="67">
        <f t="shared" si="6"/>
        <v>7584782</v>
      </c>
      <c r="N59" s="67">
        <f t="shared" si="6"/>
        <v>14485288</v>
      </c>
      <c r="O59" s="67">
        <f t="shared" si="6"/>
        <v>-8004252</v>
      </c>
      <c r="P59" s="67">
        <f t="shared" si="6"/>
        <v>153028</v>
      </c>
      <c r="Q59" s="67">
        <f t="shared" si="6"/>
        <v>13993262</v>
      </c>
      <c r="R59" s="67">
        <f t="shared" si="6"/>
        <v>6142038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8523117</v>
      </c>
      <c r="X59" s="67">
        <f t="shared" si="6"/>
        <v>-23664249</v>
      </c>
      <c r="Y59" s="67">
        <f t="shared" si="6"/>
        <v>32187366</v>
      </c>
      <c r="Z59" s="68">
        <f>+IF(X59&lt;&gt;0,+(Y59/X59)*100,0)</f>
        <v>-136.01684972128209</v>
      </c>
      <c r="AA59" s="65">
        <f>SUM(AA56:AA58)</f>
        <v>-31552346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8204165</v>
      </c>
      <c r="D6" s="20"/>
      <c r="E6" s="21">
        <v>6197592</v>
      </c>
      <c r="F6" s="22">
        <v>6197592</v>
      </c>
      <c r="G6" s="22"/>
      <c r="H6" s="22">
        <v>397703</v>
      </c>
      <c r="I6" s="22">
        <v>733653</v>
      </c>
      <c r="J6" s="22">
        <v>1131356</v>
      </c>
      <c r="K6" s="22">
        <v>405060</v>
      </c>
      <c r="L6" s="22">
        <v>4555495</v>
      </c>
      <c r="M6" s="22"/>
      <c r="N6" s="22">
        <v>4960555</v>
      </c>
      <c r="O6" s="22">
        <v>758331</v>
      </c>
      <c r="P6" s="22">
        <v>465126</v>
      </c>
      <c r="Q6" s="22">
        <v>-345540</v>
      </c>
      <c r="R6" s="22">
        <v>877917</v>
      </c>
      <c r="S6" s="22"/>
      <c r="T6" s="22"/>
      <c r="U6" s="22"/>
      <c r="V6" s="22"/>
      <c r="W6" s="22">
        <v>6969828</v>
      </c>
      <c r="X6" s="22">
        <v>4648194</v>
      </c>
      <c r="Y6" s="22">
        <v>2321634</v>
      </c>
      <c r="Z6" s="23">
        <v>49.947011678084003</v>
      </c>
      <c r="AA6" s="20">
        <v>6197592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664560</v>
      </c>
      <c r="D13" s="20"/>
      <c r="E13" s="21">
        <v>1398754</v>
      </c>
      <c r="F13" s="22">
        <v>1398754</v>
      </c>
      <c r="G13" s="22"/>
      <c r="H13" s="22">
        <v>58616</v>
      </c>
      <c r="I13" s="22">
        <v>114283</v>
      </c>
      <c r="J13" s="22">
        <v>172899</v>
      </c>
      <c r="K13" s="22">
        <v>58168</v>
      </c>
      <c r="L13" s="22">
        <v>55776</v>
      </c>
      <c r="M13" s="22"/>
      <c r="N13" s="22">
        <v>113944</v>
      </c>
      <c r="O13" s="22">
        <v>118366</v>
      </c>
      <c r="P13" s="22">
        <v>59780</v>
      </c>
      <c r="Q13" s="22">
        <v>-56182</v>
      </c>
      <c r="R13" s="22">
        <v>121964</v>
      </c>
      <c r="S13" s="22"/>
      <c r="T13" s="22"/>
      <c r="U13" s="22"/>
      <c r="V13" s="22"/>
      <c r="W13" s="22">
        <v>408807</v>
      </c>
      <c r="X13" s="22">
        <v>1049067</v>
      </c>
      <c r="Y13" s="22">
        <v>-640260</v>
      </c>
      <c r="Z13" s="23">
        <v>-61.031373591963145</v>
      </c>
      <c r="AA13" s="20">
        <v>1398754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8868725</v>
      </c>
      <c r="D32" s="29">
        <f t="shared" ref="D32:Y32" si="0">SUM(D6:D31)</f>
        <v>0</v>
      </c>
      <c r="E32" s="30">
        <f t="shared" si="0"/>
        <v>7596346</v>
      </c>
      <c r="F32" s="31">
        <f t="shared" si="0"/>
        <v>7596346</v>
      </c>
      <c r="G32" s="31">
        <f t="shared" si="0"/>
        <v>0</v>
      </c>
      <c r="H32" s="31">
        <f t="shared" si="0"/>
        <v>456319</v>
      </c>
      <c r="I32" s="31">
        <f t="shared" si="0"/>
        <v>847936</v>
      </c>
      <c r="J32" s="31">
        <f t="shared" si="0"/>
        <v>1304255</v>
      </c>
      <c r="K32" s="31">
        <f t="shared" si="0"/>
        <v>463228</v>
      </c>
      <c r="L32" s="31">
        <f t="shared" si="0"/>
        <v>4611271</v>
      </c>
      <c r="M32" s="31">
        <f t="shared" si="0"/>
        <v>0</v>
      </c>
      <c r="N32" s="31">
        <f t="shared" si="0"/>
        <v>5074499</v>
      </c>
      <c r="O32" s="31">
        <f t="shared" si="0"/>
        <v>876697</v>
      </c>
      <c r="P32" s="31">
        <f t="shared" si="0"/>
        <v>524906</v>
      </c>
      <c r="Q32" s="31">
        <f t="shared" si="0"/>
        <v>-401722</v>
      </c>
      <c r="R32" s="31">
        <f t="shared" si="0"/>
        <v>999881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7378635</v>
      </c>
      <c r="X32" s="31">
        <f t="shared" si="0"/>
        <v>5697261</v>
      </c>
      <c r="Y32" s="31">
        <f t="shared" si="0"/>
        <v>1681374</v>
      </c>
      <c r="Z32" s="32">
        <f>+IF(X32&lt;&gt;0,+(Y32/X32)*100,0)</f>
        <v>29.51197075226148</v>
      </c>
      <c r="AA32" s="29">
        <f>SUM(AA6:AA31)</f>
        <v>7596346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1182432</v>
      </c>
      <c r="D34" s="20"/>
      <c r="E34" s="21">
        <v>1924587</v>
      </c>
      <c r="F34" s="22">
        <v>1924587</v>
      </c>
      <c r="G34" s="22"/>
      <c r="H34" s="22">
        <v>108711</v>
      </c>
      <c r="I34" s="22">
        <v>245407</v>
      </c>
      <c r="J34" s="22">
        <v>354118</v>
      </c>
      <c r="K34" s="22">
        <v>107534</v>
      </c>
      <c r="L34" s="22">
        <v>110913</v>
      </c>
      <c r="M34" s="22"/>
      <c r="N34" s="22">
        <v>218447</v>
      </c>
      <c r="O34" s="22">
        <v>152266</v>
      </c>
      <c r="P34" s="22">
        <v>122217</v>
      </c>
      <c r="Q34" s="22">
        <v>108976</v>
      </c>
      <c r="R34" s="22">
        <v>383459</v>
      </c>
      <c r="S34" s="22"/>
      <c r="T34" s="22"/>
      <c r="U34" s="22"/>
      <c r="V34" s="22"/>
      <c r="W34" s="22">
        <v>956024</v>
      </c>
      <c r="X34" s="22">
        <v>1443438</v>
      </c>
      <c r="Y34" s="22">
        <v>-487414</v>
      </c>
      <c r="Z34" s="23">
        <v>-33.767574360658372</v>
      </c>
      <c r="AA34" s="20">
        <v>1924587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13336333</v>
      </c>
      <c r="D36" s="20"/>
      <c r="E36" s="21">
        <v>16364259</v>
      </c>
      <c r="F36" s="22">
        <v>16364259</v>
      </c>
      <c r="G36" s="22"/>
      <c r="H36" s="22">
        <v>80990</v>
      </c>
      <c r="I36" s="22">
        <v>144762</v>
      </c>
      <c r="J36" s="22">
        <v>225752</v>
      </c>
      <c r="K36" s="22">
        <v>56747</v>
      </c>
      <c r="L36" s="22">
        <v>56712</v>
      </c>
      <c r="M36" s="22"/>
      <c r="N36" s="22">
        <v>113459</v>
      </c>
      <c r="O36" s="22">
        <v>1012213</v>
      </c>
      <c r="P36" s="22">
        <v>48739</v>
      </c>
      <c r="Q36" s="22">
        <v>78225</v>
      </c>
      <c r="R36" s="22">
        <v>1139177</v>
      </c>
      <c r="S36" s="22"/>
      <c r="T36" s="22"/>
      <c r="U36" s="22"/>
      <c r="V36" s="22"/>
      <c r="W36" s="22">
        <v>1478388</v>
      </c>
      <c r="X36" s="22">
        <v>12273192</v>
      </c>
      <c r="Y36" s="22">
        <v>-10794804</v>
      </c>
      <c r="Z36" s="23">
        <v>-87.954331684862424</v>
      </c>
      <c r="AA36" s="20">
        <v>16364259</v>
      </c>
    </row>
    <row r="37" spans="1:27" ht="13.5" x14ac:dyDescent="0.25">
      <c r="A37" s="19" t="s">
        <v>63</v>
      </c>
      <c r="B37" s="15" t="s">
        <v>32</v>
      </c>
      <c r="C37" s="20">
        <v>183457</v>
      </c>
      <c r="D37" s="20"/>
      <c r="E37" s="21">
        <v>548069</v>
      </c>
      <c r="F37" s="22">
        <v>548069</v>
      </c>
      <c r="G37" s="22"/>
      <c r="H37" s="22"/>
      <c r="I37" s="22"/>
      <c r="J37" s="22"/>
      <c r="K37" s="22"/>
      <c r="L37" s="22">
        <v>14099</v>
      </c>
      <c r="M37" s="22"/>
      <c r="N37" s="22">
        <v>14099</v>
      </c>
      <c r="O37" s="22">
        <v>817</v>
      </c>
      <c r="P37" s="22">
        <v>80826</v>
      </c>
      <c r="Q37" s="22"/>
      <c r="R37" s="22">
        <v>81643</v>
      </c>
      <c r="S37" s="22"/>
      <c r="T37" s="22"/>
      <c r="U37" s="22"/>
      <c r="V37" s="22"/>
      <c r="W37" s="22">
        <v>95742</v>
      </c>
      <c r="X37" s="22">
        <v>411057</v>
      </c>
      <c r="Y37" s="22">
        <v>-315315</v>
      </c>
      <c r="Z37" s="23">
        <v>-76.708339719309009</v>
      </c>
      <c r="AA37" s="20">
        <v>548069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3226943</v>
      </c>
      <c r="D39" s="20"/>
      <c r="E39" s="21">
        <v>6480989</v>
      </c>
      <c r="F39" s="22">
        <v>6480989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4860738</v>
      </c>
      <c r="Y39" s="22">
        <v>-4860738</v>
      </c>
      <c r="Z39" s="23">
        <v>-100</v>
      </c>
      <c r="AA39" s="20">
        <v>6480989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69863</v>
      </c>
      <c r="D44" s="20"/>
      <c r="E44" s="21">
        <v>282633</v>
      </c>
      <c r="F44" s="22">
        <v>282633</v>
      </c>
      <c r="G44" s="22"/>
      <c r="H44" s="22">
        <v>886</v>
      </c>
      <c r="I44" s="22">
        <v>11368</v>
      </c>
      <c r="J44" s="22">
        <v>12254</v>
      </c>
      <c r="K44" s="22">
        <v>874</v>
      </c>
      <c r="L44" s="22">
        <v>4316</v>
      </c>
      <c r="M44" s="22"/>
      <c r="N44" s="22">
        <v>5190</v>
      </c>
      <c r="O44" s="22">
        <v>1321</v>
      </c>
      <c r="P44" s="22">
        <v>2227</v>
      </c>
      <c r="Q44" s="22">
        <v>5547</v>
      </c>
      <c r="R44" s="22">
        <v>9095</v>
      </c>
      <c r="S44" s="22"/>
      <c r="T44" s="22"/>
      <c r="U44" s="22"/>
      <c r="V44" s="22"/>
      <c r="W44" s="22">
        <v>26539</v>
      </c>
      <c r="X44" s="22">
        <v>211968</v>
      </c>
      <c r="Y44" s="22">
        <v>-185429</v>
      </c>
      <c r="Z44" s="23">
        <v>-87.47971391908213</v>
      </c>
      <c r="AA44" s="20">
        <v>282633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17999028</v>
      </c>
      <c r="D47" s="29">
        <f t="shared" ref="D47:Y47" si="1">SUM(D34:D46)</f>
        <v>0</v>
      </c>
      <c r="E47" s="30">
        <f t="shared" si="1"/>
        <v>25600537</v>
      </c>
      <c r="F47" s="31">
        <f t="shared" si="1"/>
        <v>25600537</v>
      </c>
      <c r="G47" s="31">
        <f t="shared" si="1"/>
        <v>0</v>
      </c>
      <c r="H47" s="31">
        <f t="shared" si="1"/>
        <v>190587</v>
      </c>
      <c r="I47" s="31">
        <f t="shared" si="1"/>
        <v>401537</v>
      </c>
      <c r="J47" s="31">
        <f t="shared" si="1"/>
        <v>592124</v>
      </c>
      <c r="K47" s="31">
        <f t="shared" si="1"/>
        <v>165155</v>
      </c>
      <c r="L47" s="31">
        <f t="shared" si="1"/>
        <v>186040</v>
      </c>
      <c r="M47" s="31">
        <f t="shared" si="1"/>
        <v>0</v>
      </c>
      <c r="N47" s="31">
        <f t="shared" si="1"/>
        <v>351195</v>
      </c>
      <c r="O47" s="31">
        <f t="shared" si="1"/>
        <v>1166617</v>
      </c>
      <c r="P47" s="31">
        <f t="shared" si="1"/>
        <v>254009</v>
      </c>
      <c r="Q47" s="31">
        <f t="shared" si="1"/>
        <v>192748</v>
      </c>
      <c r="R47" s="31">
        <f t="shared" si="1"/>
        <v>1613374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2556693</v>
      </c>
      <c r="X47" s="31">
        <f t="shared" si="1"/>
        <v>19200393</v>
      </c>
      <c r="Y47" s="31">
        <f t="shared" si="1"/>
        <v>-16643700</v>
      </c>
      <c r="Z47" s="32">
        <f>+IF(X47&lt;&gt;0,+(Y47/X47)*100,0)</f>
        <v>-86.684163183534835</v>
      </c>
      <c r="AA47" s="29">
        <f>SUM(AA34:AA46)</f>
        <v>25600537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-9130303</v>
      </c>
      <c r="D48" s="39">
        <f t="shared" si="2"/>
        <v>0</v>
      </c>
      <c r="E48" s="40">
        <f t="shared" si="2"/>
        <v>-18004191</v>
      </c>
      <c r="F48" s="41">
        <f t="shared" si="2"/>
        <v>-18004191</v>
      </c>
      <c r="G48" s="41">
        <f t="shared" si="2"/>
        <v>0</v>
      </c>
      <c r="H48" s="41">
        <f t="shared" si="2"/>
        <v>265732</v>
      </c>
      <c r="I48" s="41">
        <f t="shared" si="2"/>
        <v>446399</v>
      </c>
      <c r="J48" s="41">
        <f t="shared" si="2"/>
        <v>712131</v>
      </c>
      <c r="K48" s="41">
        <f t="shared" si="2"/>
        <v>298073</v>
      </c>
      <c r="L48" s="41">
        <f t="shared" si="2"/>
        <v>4425231</v>
      </c>
      <c r="M48" s="41">
        <f t="shared" si="2"/>
        <v>0</v>
      </c>
      <c r="N48" s="41">
        <f t="shared" si="2"/>
        <v>4723304</v>
      </c>
      <c r="O48" s="41">
        <f t="shared" si="2"/>
        <v>-289920</v>
      </c>
      <c r="P48" s="41">
        <f t="shared" si="2"/>
        <v>270897</v>
      </c>
      <c r="Q48" s="41">
        <f t="shared" si="2"/>
        <v>-594470</v>
      </c>
      <c r="R48" s="41">
        <f t="shared" si="2"/>
        <v>-613493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4821942</v>
      </c>
      <c r="X48" s="41">
        <f t="shared" si="2"/>
        <v>-13503132</v>
      </c>
      <c r="Y48" s="41">
        <f t="shared" si="2"/>
        <v>18325074</v>
      </c>
      <c r="Z48" s="42">
        <f>+IF(X48&lt;&gt;0,+(Y48/X48)*100,0)</f>
        <v>-135.70980421431116</v>
      </c>
      <c r="AA48" s="39">
        <f>+AA32-AA47</f>
        <v>-18004191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-9130303</v>
      </c>
      <c r="D51" s="48">
        <f t="shared" si="3"/>
        <v>0</v>
      </c>
      <c r="E51" s="49">
        <f t="shared" si="3"/>
        <v>-18004191</v>
      </c>
      <c r="F51" s="50">
        <f t="shared" si="3"/>
        <v>-18004191</v>
      </c>
      <c r="G51" s="50">
        <f t="shared" si="3"/>
        <v>0</v>
      </c>
      <c r="H51" s="50">
        <f t="shared" si="3"/>
        <v>265732</v>
      </c>
      <c r="I51" s="50">
        <f t="shared" si="3"/>
        <v>446399</v>
      </c>
      <c r="J51" s="50">
        <f t="shared" si="3"/>
        <v>712131</v>
      </c>
      <c r="K51" s="50">
        <f t="shared" si="3"/>
        <v>298073</v>
      </c>
      <c r="L51" s="50">
        <f t="shared" si="3"/>
        <v>4425231</v>
      </c>
      <c r="M51" s="50">
        <f t="shared" si="3"/>
        <v>0</v>
      </c>
      <c r="N51" s="50">
        <f t="shared" si="3"/>
        <v>4723304</v>
      </c>
      <c r="O51" s="50">
        <f t="shared" si="3"/>
        <v>-289920</v>
      </c>
      <c r="P51" s="50">
        <f t="shared" si="3"/>
        <v>270897</v>
      </c>
      <c r="Q51" s="50">
        <f t="shared" si="3"/>
        <v>-594470</v>
      </c>
      <c r="R51" s="50">
        <f t="shared" si="3"/>
        <v>-613493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4821942</v>
      </c>
      <c r="X51" s="50">
        <f t="shared" si="3"/>
        <v>-13503132</v>
      </c>
      <c r="Y51" s="50">
        <f t="shared" si="3"/>
        <v>18325074</v>
      </c>
      <c r="Z51" s="51">
        <f>+IF(X51&lt;&gt;0,+(Y51/X51)*100,0)</f>
        <v>-135.70980421431116</v>
      </c>
      <c r="AA51" s="48">
        <f>SUM(AA48:AA50)</f>
        <v>-18004191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-9130303</v>
      </c>
      <c r="D53" s="54">
        <f>+D51-D52</f>
        <v>0</v>
      </c>
      <c r="E53" s="55">
        <f t="shared" si="4"/>
        <v>-18004191</v>
      </c>
      <c r="F53" s="56">
        <f t="shared" si="4"/>
        <v>-18004191</v>
      </c>
      <c r="G53" s="56">
        <f t="shared" si="4"/>
        <v>0</v>
      </c>
      <c r="H53" s="56">
        <f t="shared" si="4"/>
        <v>265732</v>
      </c>
      <c r="I53" s="56">
        <f t="shared" si="4"/>
        <v>446399</v>
      </c>
      <c r="J53" s="56">
        <f t="shared" si="4"/>
        <v>712131</v>
      </c>
      <c r="K53" s="56">
        <f t="shared" si="4"/>
        <v>298073</v>
      </c>
      <c r="L53" s="56">
        <f t="shared" si="4"/>
        <v>4425231</v>
      </c>
      <c r="M53" s="56">
        <f t="shared" si="4"/>
        <v>0</v>
      </c>
      <c r="N53" s="56">
        <f t="shared" si="4"/>
        <v>4723304</v>
      </c>
      <c r="O53" s="56">
        <f t="shared" si="4"/>
        <v>-289920</v>
      </c>
      <c r="P53" s="56">
        <f t="shared" si="4"/>
        <v>270897</v>
      </c>
      <c r="Q53" s="56">
        <f t="shared" si="4"/>
        <v>-594470</v>
      </c>
      <c r="R53" s="56">
        <f t="shared" si="4"/>
        <v>-613493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4821942</v>
      </c>
      <c r="X53" s="56">
        <f t="shared" si="4"/>
        <v>-13503132</v>
      </c>
      <c r="Y53" s="56">
        <f t="shared" si="4"/>
        <v>18325074</v>
      </c>
      <c r="Z53" s="57">
        <f>+IF(X53&lt;&gt;0,+(Y53/X53)*100,0)</f>
        <v>-135.70980421431116</v>
      </c>
      <c r="AA53" s="54">
        <f>+AA51-AA52</f>
        <v>-18004191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-9130303</v>
      </c>
      <c r="D56" s="48">
        <f>SUM(D53:D55)</f>
        <v>0</v>
      </c>
      <c r="E56" s="49">
        <f t="shared" si="5"/>
        <v>-18004191</v>
      </c>
      <c r="F56" s="50">
        <f t="shared" si="5"/>
        <v>-18004191</v>
      </c>
      <c r="G56" s="50">
        <f t="shared" si="5"/>
        <v>0</v>
      </c>
      <c r="H56" s="50">
        <f t="shared" si="5"/>
        <v>265732</v>
      </c>
      <c r="I56" s="50">
        <f t="shared" si="5"/>
        <v>446399</v>
      </c>
      <c r="J56" s="50">
        <f t="shared" si="5"/>
        <v>712131</v>
      </c>
      <c r="K56" s="50">
        <f t="shared" si="5"/>
        <v>298073</v>
      </c>
      <c r="L56" s="50">
        <f t="shared" si="5"/>
        <v>4425231</v>
      </c>
      <c r="M56" s="50">
        <f t="shared" si="5"/>
        <v>0</v>
      </c>
      <c r="N56" s="50">
        <f t="shared" si="5"/>
        <v>4723304</v>
      </c>
      <c r="O56" s="50">
        <f t="shared" si="5"/>
        <v>-289920</v>
      </c>
      <c r="P56" s="50">
        <f t="shared" si="5"/>
        <v>270897</v>
      </c>
      <c r="Q56" s="50">
        <f t="shared" si="5"/>
        <v>-594470</v>
      </c>
      <c r="R56" s="50">
        <f t="shared" si="5"/>
        <v>-613493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4821942</v>
      </c>
      <c r="X56" s="50">
        <f t="shared" si="5"/>
        <v>-13503132</v>
      </c>
      <c r="Y56" s="50">
        <f t="shared" si="5"/>
        <v>18325074</v>
      </c>
      <c r="Z56" s="51">
        <f>+IF(X56&lt;&gt;0,+(Y56/X56)*100,0)</f>
        <v>-135.70980421431116</v>
      </c>
      <c r="AA56" s="48">
        <f>SUM(AA53:AA55)</f>
        <v>-18004191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-9130303</v>
      </c>
      <c r="D59" s="65">
        <f>SUM(D56:D58)</f>
        <v>0</v>
      </c>
      <c r="E59" s="66">
        <f t="shared" si="6"/>
        <v>-18004191</v>
      </c>
      <c r="F59" s="67">
        <f t="shared" si="6"/>
        <v>-18004191</v>
      </c>
      <c r="G59" s="67">
        <f t="shared" si="6"/>
        <v>0</v>
      </c>
      <c r="H59" s="67">
        <f t="shared" si="6"/>
        <v>265732</v>
      </c>
      <c r="I59" s="67">
        <f t="shared" si="6"/>
        <v>446399</v>
      </c>
      <c r="J59" s="67">
        <f t="shared" si="6"/>
        <v>712131</v>
      </c>
      <c r="K59" s="67">
        <f t="shared" si="6"/>
        <v>298073</v>
      </c>
      <c r="L59" s="67">
        <f t="shared" si="6"/>
        <v>4425231</v>
      </c>
      <c r="M59" s="67">
        <f t="shared" si="6"/>
        <v>0</v>
      </c>
      <c r="N59" s="67">
        <f t="shared" si="6"/>
        <v>4723304</v>
      </c>
      <c r="O59" s="67">
        <f t="shared" si="6"/>
        <v>-289920</v>
      </c>
      <c r="P59" s="67">
        <f t="shared" si="6"/>
        <v>270897</v>
      </c>
      <c r="Q59" s="67">
        <f t="shared" si="6"/>
        <v>-594470</v>
      </c>
      <c r="R59" s="67">
        <f t="shared" si="6"/>
        <v>-613493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4821942</v>
      </c>
      <c r="X59" s="67">
        <f t="shared" si="6"/>
        <v>-13503132</v>
      </c>
      <c r="Y59" s="67">
        <f t="shared" si="6"/>
        <v>18325074</v>
      </c>
      <c r="Z59" s="68">
        <f>+IF(X59&lt;&gt;0,+(Y59/X59)*100,0)</f>
        <v>-135.70980421431116</v>
      </c>
      <c r="AA59" s="65">
        <f>SUM(AA56:AA58)</f>
        <v>-18004191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27998042</v>
      </c>
      <c r="D6" s="20"/>
      <c r="E6" s="21">
        <v>37525906</v>
      </c>
      <c r="F6" s="22">
        <v>37525906</v>
      </c>
      <c r="G6" s="22">
        <v>2253918</v>
      </c>
      <c r="H6" s="22">
        <v>2881677</v>
      </c>
      <c r="I6" s="22">
        <v>2806982</v>
      </c>
      <c r="J6" s="22">
        <v>7942577</v>
      </c>
      <c r="K6" s="22">
        <v>2632529</v>
      </c>
      <c r="L6" s="22">
        <v>2528288</v>
      </c>
      <c r="M6" s="22">
        <v>1678382</v>
      </c>
      <c r="N6" s="22">
        <v>6839199</v>
      </c>
      <c r="O6" s="22">
        <v>3343655</v>
      </c>
      <c r="P6" s="22"/>
      <c r="Q6" s="22">
        <v>5134702</v>
      </c>
      <c r="R6" s="22">
        <v>8478357</v>
      </c>
      <c r="S6" s="22"/>
      <c r="T6" s="22"/>
      <c r="U6" s="22"/>
      <c r="V6" s="22"/>
      <c r="W6" s="22">
        <v>23260133</v>
      </c>
      <c r="X6" s="22">
        <v>28144404</v>
      </c>
      <c r="Y6" s="22">
        <v>-4884271</v>
      </c>
      <c r="Z6" s="23">
        <v>-17.354323793817059</v>
      </c>
      <c r="AA6" s="20">
        <v>37525906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1451757</v>
      </c>
      <c r="D13" s="20"/>
      <c r="E13" s="21">
        <v>1261873</v>
      </c>
      <c r="F13" s="22">
        <v>1605441</v>
      </c>
      <c r="G13" s="22">
        <v>130595</v>
      </c>
      <c r="H13" s="22">
        <v>139724</v>
      </c>
      <c r="I13" s="22">
        <v>155347</v>
      </c>
      <c r="J13" s="22">
        <v>425666</v>
      </c>
      <c r="K13" s="22">
        <v>135819</v>
      </c>
      <c r="L13" s="22">
        <v>143754</v>
      </c>
      <c r="M13" s="22">
        <v>137740</v>
      </c>
      <c r="N13" s="22">
        <v>417313</v>
      </c>
      <c r="O13" s="22">
        <v>93527</v>
      </c>
      <c r="P13" s="22"/>
      <c r="Q13" s="22">
        <v>251945</v>
      </c>
      <c r="R13" s="22">
        <v>345472</v>
      </c>
      <c r="S13" s="22"/>
      <c r="T13" s="22"/>
      <c r="U13" s="22"/>
      <c r="V13" s="22"/>
      <c r="W13" s="22">
        <v>1188451</v>
      </c>
      <c r="X13" s="22">
        <v>1204074</v>
      </c>
      <c r="Y13" s="22">
        <v>-15623</v>
      </c>
      <c r="Z13" s="23">
        <v>-1.2975116147346426</v>
      </c>
      <c r="AA13" s="20">
        <v>1605441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1372618</v>
      </c>
      <c r="D25" s="20"/>
      <c r="E25" s="21">
        <v>1473588</v>
      </c>
      <c r="F25" s="22">
        <v>1473588</v>
      </c>
      <c r="G25" s="22"/>
      <c r="H25" s="22"/>
      <c r="I25" s="22"/>
      <c r="J25" s="22"/>
      <c r="K25" s="22"/>
      <c r="L25" s="22"/>
      <c r="M25" s="22">
        <v>-4101</v>
      </c>
      <c r="N25" s="22">
        <v>-4101</v>
      </c>
      <c r="O25" s="22"/>
      <c r="P25" s="22"/>
      <c r="Q25" s="22"/>
      <c r="R25" s="22"/>
      <c r="S25" s="22"/>
      <c r="T25" s="22"/>
      <c r="U25" s="22"/>
      <c r="V25" s="22"/>
      <c r="W25" s="22">
        <v>-4101</v>
      </c>
      <c r="X25" s="22">
        <v>1105191</v>
      </c>
      <c r="Y25" s="22">
        <v>-1109292</v>
      </c>
      <c r="Z25" s="23">
        <v>-100.37106708252239</v>
      </c>
      <c r="AA25" s="20">
        <v>1473588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30822417</v>
      </c>
      <c r="D32" s="29">
        <f t="shared" ref="D32:Y32" si="0">SUM(D6:D31)</f>
        <v>0</v>
      </c>
      <c r="E32" s="30">
        <f t="shared" si="0"/>
        <v>40261367</v>
      </c>
      <c r="F32" s="31">
        <f t="shared" si="0"/>
        <v>40604935</v>
      </c>
      <c r="G32" s="31">
        <f t="shared" si="0"/>
        <v>2384513</v>
      </c>
      <c r="H32" s="31">
        <f t="shared" si="0"/>
        <v>3021401</v>
      </c>
      <c r="I32" s="31">
        <f t="shared" si="0"/>
        <v>2962329</v>
      </c>
      <c r="J32" s="31">
        <f t="shared" si="0"/>
        <v>8368243</v>
      </c>
      <c r="K32" s="31">
        <f t="shared" si="0"/>
        <v>2768348</v>
      </c>
      <c r="L32" s="31">
        <f t="shared" si="0"/>
        <v>2672042</v>
      </c>
      <c r="M32" s="31">
        <f t="shared" si="0"/>
        <v>1812021</v>
      </c>
      <c r="N32" s="31">
        <f t="shared" si="0"/>
        <v>7252411</v>
      </c>
      <c r="O32" s="31">
        <f t="shared" si="0"/>
        <v>3437182</v>
      </c>
      <c r="P32" s="31">
        <f t="shared" si="0"/>
        <v>0</v>
      </c>
      <c r="Q32" s="31">
        <f t="shared" si="0"/>
        <v>5386647</v>
      </c>
      <c r="R32" s="31">
        <f t="shared" si="0"/>
        <v>8823829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24444483</v>
      </c>
      <c r="X32" s="31">
        <f t="shared" si="0"/>
        <v>30453669</v>
      </c>
      <c r="Y32" s="31">
        <f t="shared" si="0"/>
        <v>-6009186</v>
      </c>
      <c r="Z32" s="32">
        <f>+IF(X32&lt;&gt;0,+(Y32/X32)*100,0)</f>
        <v>-19.732223398106811</v>
      </c>
      <c r="AA32" s="29">
        <f>SUM(AA6:AA31)</f>
        <v>40604935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1607305</v>
      </c>
      <c r="D34" s="20"/>
      <c r="E34" s="21">
        <v>1927603</v>
      </c>
      <c r="F34" s="22">
        <v>1910866</v>
      </c>
      <c r="G34" s="22">
        <v>145620</v>
      </c>
      <c r="H34" s="22">
        <v>134021</v>
      </c>
      <c r="I34" s="22">
        <v>162530</v>
      </c>
      <c r="J34" s="22">
        <v>442171</v>
      </c>
      <c r="K34" s="22">
        <v>171010</v>
      </c>
      <c r="L34" s="22">
        <v>147052</v>
      </c>
      <c r="M34" s="22">
        <v>159372</v>
      </c>
      <c r="N34" s="22">
        <v>477434</v>
      </c>
      <c r="O34" s="22">
        <v>199250</v>
      </c>
      <c r="P34" s="22"/>
      <c r="Q34" s="22">
        <v>409642</v>
      </c>
      <c r="R34" s="22">
        <v>608892</v>
      </c>
      <c r="S34" s="22"/>
      <c r="T34" s="22"/>
      <c r="U34" s="22"/>
      <c r="V34" s="22"/>
      <c r="W34" s="22">
        <v>1528497</v>
      </c>
      <c r="X34" s="22">
        <v>1424238</v>
      </c>
      <c r="Y34" s="22">
        <v>104259</v>
      </c>
      <c r="Z34" s="23">
        <v>7.3203355057230608</v>
      </c>
      <c r="AA34" s="20">
        <v>1910866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24876949</v>
      </c>
      <c r="D36" s="20"/>
      <c r="E36" s="21">
        <v>26357127</v>
      </c>
      <c r="F36" s="22">
        <v>26357127</v>
      </c>
      <c r="G36" s="22"/>
      <c r="H36" s="22">
        <v>3462568</v>
      </c>
      <c r="I36" s="22">
        <v>3542751</v>
      </c>
      <c r="J36" s="22">
        <v>7005319</v>
      </c>
      <c r="K36" s="22">
        <v>2632490</v>
      </c>
      <c r="L36" s="22">
        <v>2165517</v>
      </c>
      <c r="M36" s="22">
        <v>2146258</v>
      </c>
      <c r="N36" s="22">
        <v>6944265</v>
      </c>
      <c r="O36" s="22">
        <v>2086753</v>
      </c>
      <c r="P36" s="22"/>
      <c r="Q36" s="22">
        <v>4139819</v>
      </c>
      <c r="R36" s="22">
        <v>6226572</v>
      </c>
      <c r="S36" s="22"/>
      <c r="T36" s="22"/>
      <c r="U36" s="22"/>
      <c r="V36" s="22"/>
      <c r="W36" s="22">
        <v>20176156</v>
      </c>
      <c r="X36" s="22">
        <v>19767852</v>
      </c>
      <c r="Y36" s="22">
        <v>408304</v>
      </c>
      <c r="Z36" s="23">
        <v>2.0654950269761225</v>
      </c>
      <c r="AA36" s="20">
        <v>26357127</v>
      </c>
    </row>
    <row r="37" spans="1:27" ht="13.5" x14ac:dyDescent="0.25">
      <c r="A37" s="19" t="s">
        <v>63</v>
      </c>
      <c r="B37" s="15" t="s">
        <v>32</v>
      </c>
      <c r="C37" s="20">
        <v>1975</v>
      </c>
      <c r="D37" s="20"/>
      <c r="E37" s="21">
        <v>2828</v>
      </c>
      <c r="F37" s="22">
        <v>28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1004</v>
      </c>
      <c r="Y37" s="22">
        <v>-1004</v>
      </c>
      <c r="Z37" s="23">
        <v>-100</v>
      </c>
      <c r="AA37" s="20">
        <v>28</v>
      </c>
    </row>
    <row r="38" spans="1:27" ht="13.5" x14ac:dyDescent="0.25">
      <c r="A38" s="19" t="s">
        <v>64</v>
      </c>
      <c r="B38" s="15" t="s">
        <v>32</v>
      </c>
      <c r="C38" s="20">
        <v>4748593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-83470</v>
      </c>
      <c r="D39" s="20"/>
      <c r="E39" s="21">
        <v>1446935</v>
      </c>
      <c r="F39" s="22">
        <v>1446935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1085202</v>
      </c>
      <c r="Y39" s="22">
        <v>-1085202</v>
      </c>
      <c r="Z39" s="23">
        <v>-100</v>
      </c>
      <c r="AA39" s="20">
        <v>1446935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844721</v>
      </c>
      <c r="D41" s="20"/>
      <c r="E41" s="21">
        <v>1480820</v>
      </c>
      <c r="F41" s="22">
        <v>1501840</v>
      </c>
      <c r="G41" s="22">
        <v>83821</v>
      </c>
      <c r="H41" s="22">
        <v>4023</v>
      </c>
      <c r="I41" s="22">
        <v>269725</v>
      </c>
      <c r="J41" s="22">
        <v>357569</v>
      </c>
      <c r="K41" s="22">
        <v>187691</v>
      </c>
      <c r="L41" s="22">
        <v>63961</v>
      </c>
      <c r="M41" s="22">
        <v>17498</v>
      </c>
      <c r="N41" s="22">
        <v>269150</v>
      </c>
      <c r="O41" s="22">
        <v>14142</v>
      </c>
      <c r="P41" s="22"/>
      <c r="Q41" s="22">
        <v>294610</v>
      </c>
      <c r="R41" s="22">
        <v>308752</v>
      </c>
      <c r="S41" s="22"/>
      <c r="T41" s="22"/>
      <c r="U41" s="22"/>
      <c r="V41" s="22"/>
      <c r="W41" s="22">
        <v>935471</v>
      </c>
      <c r="X41" s="22">
        <v>1126984</v>
      </c>
      <c r="Y41" s="22">
        <v>-191513</v>
      </c>
      <c r="Z41" s="23">
        <v>-16.993408957003826</v>
      </c>
      <c r="AA41" s="20">
        <v>1501840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822443</v>
      </c>
      <c r="D43" s="20"/>
      <c r="E43" s="21">
        <v>1049404</v>
      </c>
      <c r="F43" s="22">
        <v>1049404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787059</v>
      </c>
      <c r="Y43" s="22">
        <v>-787059</v>
      </c>
      <c r="Z43" s="23">
        <v>-100</v>
      </c>
      <c r="AA43" s="20">
        <v>1049404</v>
      </c>
    </row>
    <row r="44" spans="1:27" ht="13.5" x14ac:dyDescent="0.25">
      <c r="A44" s="19" t="s">
        <v>69</v>
      </c>
      <c r="B44" s="15" t="s">
        <v>32</v>
      </c>
      <c r="C44" s="20">
        <v>1078891</v>
      </c>
      <c r="D44" s="20"/>
      <c r="E44" s="21">
        <v>1095086</v>
      </c>
      <c r="F44" s="22">
        <v>1069656</v>
      </c>
      <c r="G44" s="22">
        <v>5971</v>
      </c>
      <c r="H44" s="22">
        <v>120819</v>
      </c>
      <c r="I44" s="22">
        <v>96894</v>
      </c>
      <c r="J44" s="22">
        <v>223684</v>
      </c>
      <c r="K44" s="22">
        <v>49133</v>
      </c>
      <c r="L44" s="22">
        <v>128159</v>
      </c>
      <c r="M44" s="22">
        <v>115264</v>
      </c>
      <c r="N44" s="22">
        <v>292556</v>
      </c>
      <c r="O44" s="22">
        <v>88428</v>
      </c>
      <c r="P44" s="22"/>
      <c r="Q44" s="22">
        <v>237841</v>
      </c>
      <c r="R44" s="22">
        <v>326269</v>
      </c>
      <c r="S44" s="22"/>
      <c r="T44" s="22"/>
      <c r="U44" s="22"/>
      <c r="V44" s="22"/>
      <c r="W44" s="22">
        <v>842509</v>
      </c>
      <c r="X44" s="22">
        <v>814216</v>
      </c>
      <c r="Y44" s="22">
        <v>28293</v>
      </c>
      <c r="Z44" s="23">
        <v>3.4748764455623569</v>
      </c>
      <c r="AA44" s="20">
        <v>1069656</v>
      </c>
    </row>
    <row r="45" spans="1:27" ht="13.5" x14ac:dyDescent="0.25">
      <c r="A45" s="19" t="s">
        <v>70</v>
      </c>
      <c r="B45" s="15" t="s">
        <v>32</v>
      </c>
      <c r="C45" s="20">
        <v>299892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34197299</v>
      </c>
      <c r="D47" s="29">
        <f t="shared" ref="D47:Y47" si="1">SUM(D34:D46)</f>
        <v>0</v>
      </c>
      <c r="E47" s="30">
        <f t="shared" si="1"/>
        <v>33359803</v>
      </c>
      <c r="F47" s="31">
        <f t="shared" si="1"/>
        <v>33335856</v>
      </c>
      <c r="G47" s="31">
        <f t="shared" si="1"/>
        <v>235412</v>
      </c>
      <c r="H47" s="31">
        <f t="shared" si="1"/>
        <v>3721431</v>
      </c>
      <c r="I47" s="31">
        <f t="shared" si="1"/>
        <v>4071900</v>
      </c>
      <c r="J47" s="31">
        <f t="shared" si="1"/>
        <v>8028743</v>
      </c>
      <c r="K47" s="31">
        <f t="shared" si="1"/>
        <v>3040324</v>
      </c>
      <c r="L47" s="31">
        <f t="shared" si="1"/>
        <v>2504689</v>
      </c>
      <c r="M47" s="31">
        <f t="shared" si="1"/>
        <v>2438392</v>
      </c>
      <c r="N47" s="31">
        <f t="shared" si="1"/>
        <v>7983405</v>
      </c>
      <c r="O47" s="31">
        <f t="shared" si="1"/>
        <v>2388573</v>
      </c>
      <c r="P47" s="31">
        <f t="shared" si="1"/>
        <v>0</v>
      </c>
      <c r="Q47" s="31">
        <f t="shared" si="1"/>
        <v>5081912</v>
      </c>
      <c r="R47" s="31">
        <f t="shared" si="1"/>
        <v>7470485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23482633</v>
      </c>
      <c r="X47" s="31">
        <f t="shared" si="1"/>
        <v>25006555</v>
      </c>
      <c r="Y47" s="31">
        <f t="shared" si="1"/>
        <v>-1523922</v>
      </c>
      <c r="Z47" s="32">
        <f>+IF(X47&lt;&gt;0,+(Y47/X47)*100,0)</f>
        <v>-6.094090129568027</v>
      </c>
      <c r="AA47" s="29">
        <f>SUM(AA34:AA46)</f>
        <v>33335856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-3374882</v>
      </c>
      <c r="D48" s="39">
        <f t="shared" si="2"/>
        <v>0</v>
      </c>
      <c r="E48" s="40">
        <f t="shared" si="2"/>
        <v>6901564</v>
      </c>
      <c r="F48" s="41">
        <f t="shared" si="2"/>
        <v>7269079</v>
      </c>
      <c r="G48" s="41">
        <f t="shared" si="2"/>
        <v>2149101</v>
      </c>
      <c r="H48" s="41">
        <f t="shared" si="2"/>
        <v>-700030</v>
      </c>
      <c r="I48" s="41">
        <f t="shared" si="2"/>
        <v>-1109571</v>
      </c>
      <c r="J48" s="41">
        <f t="shared" si="2"/>
        <v>339500</v>
      </c>
      <c r="K48" s="41">
        <f t="shared" si="2"/>
        <v>-271976</v>
      </c>
      <c r="L48" s="41">
        <f t="shared" si="2"/>
        <v>167353</v>
      </c>
      <c r="M48" s="41">
        <f t="shared" si="2"/>
        <v>-626371</v>
      </c>
      <c r="N48" s="41">
        <f t="shared" si="2"/>
        <v>-730994</v>
      </c>
      <c r="O48" s="41">
        <f t="shared" si="2"/>
        <v>1048609</v>
      </c>
      <c r="P48" s="41">
        <f t="shared" si="2"/>
        <v>0</v>
      </c>
      <c r="Q48" s="41">
        <f t="shared" si="2"/>
        <v>304735</v>
      </c>
      <c r="R48" s="41">
        <f t="shared" si="2"/>
        <v>1353344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961850</v>
      </c>
      <c r="X48" s="41">
        <f t="shared" si="2"/>
        <v>5447114</v>
      </c>
      <c r="Y48" s="41">
        <f t="shared" si="2"/>
        <v>-4485264</v>
      </c>
      <c r="Z48" s="42">
        <f>+IF(X48&lt;&gt;0,+(Y48/X48)*100,0)</f>
        <v>-82.342025520303039</v>
      </c>
      <c r="AA48" s="39">
        <f>+AA32-AA47</f>
        <v>7269079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-3374882</v>
      </c>
      <c r="D51" s="48">
        <f t="shared" si="3"/>
        <v>0</v>
      </c>
      <c r="E51" s="49">
        <f t="shared" si="3"/>
        <v>6901564</v>
      </c>
      <c r="F51" s="50">
        <f t="shared" si="3"/>
        <v>7269079</v>
      </c>
      <c r="G51" s="50">
        <f t="shared" si="3"/>
        <v>2149101</v>
      </c>
      <c r="H51" s="50">
        <f t="shared" si="3"/>
        <v>-700030</v>
      </c>
      <c r="I51" s="50">
        <f t="shared" si="3"/>
        <v>-1109571</v>
      </c>
      <c r="J51" s="50">
        <f t="shared" si="3"/>
        <v>339500</v>
      </c>
      <c r="K51" s="50">
        <f t="shared" si="3"/>
        <v>-271976</v>
      </c>
      <c r="L51" s="50">
        <f t="shared" si="3"/>
        <v>167353</v>
      </c>
      <c r="M51" s="50">
        <f t="shared" si="3"/>
        <v>-626371</v>
      </c>
      <c r="N51" s="50">
        <f t="shared" si="3"/>
        <v>-730994</v>
      </c>
      <c r="O51" s="50">
        <f t="shared" si="3"/>
        <v>1048609</v>
      </c>
      <c r="P51" s="50">
        <f t="shared" si="3"/>
        <v>0</v>
      </c>
      <c r="Q51" s="50">
        <f t="shared" si="3"/>
        <v>304735</v>
      </c>
      <c r="R51" s="50">
        <f t="shared" si="3"/>
        <v>1353344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961850</v>
      </c>
      <c r="X51" s="50">
        <f t="shared" si="3"/>
        <v>5447114</v>
      </c>
      <c r="Y51" s="50">
        <f t="shared" si="3"/>
        <v>-4485264</v>
      </c>
      <c r="Z51" s="51">
        <f>+IF(X51&lt;&gt;0,+(Y51/X51)*100,0)</f>
        <v>-82.342025520303039</v>
      </c>
      <c r="AA51" s="48">
        <f>SUM(AA48:AA50)</f>
        <v>7269079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-3374882</v>
      </c>
      <c r="D53" s="54">
        <f>+D51-D52</f>
        <v>0</v>
      </c>
      <c r="E53" s="55">
        <f t="shared" si="4"/>
        <v>6901564</v>
      </c>
      <c r="F53" s="56">
        <f t="shared" si="4"/>
        <v>7269079</v>
      </c>
      <c r="G53" s="56">
        <f t="shared" si="4"/>
        <v>2149101</v>
      </c>
      <c r="H53" s="56">
        <f t="shared" si="4"/>
        <v>-700030</v>
      </c>
      <c r="I53" s="56">
        <f t="shared" si="4"/>
        <v>-1109571</v>
      </c>
      <c r="J53" s="56">
        <f t="shared" si="4"/>
        <v>339500</v>
      </c>
      <c r="K53" s="56">
        <f t="shared" si="4"/>
        <v>-271976</v>
      </c>
      <c r="L53" s="56">
        <f t="shared" si="4"/>
        <v>167353</v>
      </c>
      <c r="M53" s="56">
        <f t="shared" si="4"/>
        <v>-626371</v>
      </c>
      <c r="N53" s="56">
        <f t="shared" si="4"/>
        <v>-730994</v>
      </c>
      <c r="O53" s="56">
        <f t="shared" si="4"/>
        <v>1048609</v>
      </c>
      <c r="P53" s="56">
        <f t="shared" si="4"/>
        <v>0</v>
      </c>
      <c r="Q53" s="56">
        <f t="shared" si="4"/>
        <v>304735</v>
      </c>
      <c r="R53" s="56">
        <f t="shared" si="4"/>
        <v>1353344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961850</v>
      </c>
      <c r="X53" s="56">
        <f t="shared" si="4"/>
        <v>5447114</v>
      </c>
      <c r="Y53" s="56">
        <f t="shared" si="4"/>
        <v>-4485264</v>
      </c>
      <c r="Z53" s="57">
        <f>+IF(X53&lt;&gt;0,+(Y53/X53)*100,0)</f>
        <v>-82.342025520303039</v>
      </c>
      <c r="AA53" s="54">
        <f>+AA51-AA52</f>
        <v>7269079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-3374882</v>
      </c>
      <c r="D56" s="48">
        <f>SUM(D53:D55)</f>
        <v>0</v>
      </c>
      <c r="E56" s="49">
        <f t="shared" si="5"/>
        <v>6901564</v>
      </c>
      <c r="F56" s="50">
        <f t="shared" si="5"/>
        <v>7269079</v>
      </c>
      <c r="G56" s="50">
        <f t="shared" si="5"/>
        <v>2149101</v>
      </c>
      <c r="H56" s="50">
        <f t="shared" si="5"/>
        <v>-700030</v>
      </c>
      <c r="I56" s="50">
        <f t="shared" si="5"/>
        <v>-1109571</v>
      </c>
      <c r="J56" s="50">
        <f t="shared" si="5"/>
        <v>339500</v>
      </c>
      <c r="K56" s="50">
        <f t="shared" si="5"/>
        <v>-271976</v>
      </c>
      <c r="L56" s="50">
        <f t="shared" si="5"/>
        <v>167353</v>
      </c>
      <c r="M56" s="50">
        <f t="shared" si="5"/>
        <v>-626371</v>
      </c>
      <c r="N56" s="50">
        <f t="shared" si="5"/>
        <v>-730994</v>
      </c>
      <c r="O56" s="50">
        <f t="shared" si="5"/>
        <v>1048609</v>
      </c>
      <c r="P56" s="50">
        <f t="shared" si="5"/>
        <v>0</v>
      </c>
      <c r="Q56" s="50">
        <f t="shared" si="5"/>
        <v>304735</v>
      </c>
      <c r="R56" s="50">
        <f t="shared" si="5"/>
        <v>1353344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961850</v>
      </c>
      <c r="X56" s="50">
        <f t="shared" si="5"/>
        <v>5447114</v>
      </c>
      <c r="Y56" s="50">
        <f t="shared" si="5"/>
        <v>-4485264</v>
      </c>
      <c r="Z56" s="51">
        <f>+IF(X56&lt;&gt;0,+(Y56/X56)*100,0)</f>
        <v>-82.342025520303039</v>
      </c>
      <c r="AA56" s="48">
        <f>SUM(AA53:AA55)</f>
        <v>7269079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-3374882</v>
      </c>
      <c r="D59" s="65">
        <f>SUM(D56:D58)</f>
        <v>0</v>
      </c>
      <c r="E59" s="66">
        <f t="shared" si="6"/>
        <v>6901564</v>
      </c>
      <c r="F59" s="67">
        <f t="shared" si="6"/>
        <v>7269079</v>
      </c>
      <c r="G59" s="67">
        <f t="shared" si="6"/>
        <v>2149101</v>
      </c>
      <c r="H59" s="67">
        <f t="shared" si="6"/>
        <v>-700030</v>
      </c>
      <c r="I59" s="67">
        <f t="shared" si="6"/>
        <v>-1109571</v>
      </c>
      <c r="J59" s="67">
        <f t="shared" si="6"/>
        <v>339500</v>
      </c>
      <c r="K59" s="67">
        <f t="shared" si="6"/>
        <v>-271976</v>
      </c>
      <c r="L59" s="67">
        <f t="shared" si="6"/>
        <v>167353</v>
      </c>
      <c r="M59" s="67">
        <f t="shared" si="6"/>
        <v>-626371</v>
      </c>
      <c r="N59" s="67">
        <f t="shared" si="6"/>
        <v>-730994</v>
      </c>
      <c r="O59" s="67">
        <f t="shared" si="6"/>
        <v>1048609</v>
      </c>
      <c r="P59" s="67">
        <f t="shared" si="6"/>
        <v>0</v>
      </c>
      <c r="Q59" s="67">
        <f t="shared" si="6"/>
        <v>304735</v>
      </c>
      <c r="R59" s="67">
        <f t="shared" si="6"/>
        <v>1353344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961850</v>
      </c>
      <c r="X59" s="67">
        <f t="shared" si="6"/>
        <v>5447114</v>
      </c>
      <c r="Y59" s="67">
        <f t="shared" si="6"/>
        <v>-4485264</v>
      </c>
      <c r="Z59" s="68">
        <f>+IF(X59&lt;&gt;0,+(Y59/X59)*100,0)</f>
        <v>-82.342025520303039</v>
      </c>
      <c r="AA59" s="65">
        <f>SUM(AA56:AA58)</f>
        <v>7269079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12511494</v>
      </c>
      <c r="D6" s="20"/>
      <c r="E6" s="21">
        <v>14468200</v>
      </c>
      <c r="F6" s="22">
        <v>13000000</v>
      </c>
      <c r="G6" s="22"/>
      <c r="H6" s="22">
        <v>1014737</v>
      </c>
      <c r="I6" s="22">
        <v>1113292</v>
      </c>
      <c r="J6" s="22">
        <v>2128029</v>
      </c>
      <c r="K6" s="22">
        <v>1056801</v>
      </c>
      <c r="L6" s="22">
        <v>1037630</v>
      </c>
      <c r="M6" s="22">
        <v>1047384</v>
      </c>
      <c r="N6" s="22">
        <v>3141815</v>
      </c>
      <c r="O6" s="22">
        <v>1312495</v>
      </c>
      <c r="P6" s="22">
        <v>1027808</v>
      </c>
      <c r="Q6" s="22">
        <v>1085844</v>
      </c>
      <c r="R6" s="22">
        <v>3426147</v>
      </c>
      <c r="S6" s="22"/>
      <c r="T6" s="22"/>
      <c r="U6" s="22"/>
      <c r="V6" s="22"/>
      <c r="W6" s="22">
        <v>8695991</v>
      </c>
      <c r="X6" s="22">
        <v>9749988</v>
      </c>
      <c r="Y6" s="22">
        <v>-1053997</v>
      </c>
      <c r="Z6" s="23">
        <v>-10.810238945935113</v>
      </c>
      <c r="AA6" s="20">
        <v>13000000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330004</v>
      </c>
      <c r="D13" s="20"/>
      <c r="E13" s="21">
        <v>326515</v>
      </c>
      <c r="F13" s="22">
        <v>350000</v>
      </c>
      <c r="G13" s="22"/>
      <c r="H13" s="22">
        <v>31312</v>
      </c>
      <c r="I13" s="22">
        <v>25966</v>
      </c>
      <c r="J13" s="22">
        <v>57278</v>
      </c>
      <c r="K13" s="22">
        <v>29229</v>
      </c>
      <c r="L13" s="22">
        <v>29675</v>
      </c>
      <c r="M13" s="22">
        <v>28951</v>
      </c>
      <c r="N13" s="22">
        <v>87855</v>
      </c>
      <c r="O13" s="22">
        <v>29695</v>
      </c>
      <c r="P13" s="22">
        <v>29326</v>
      </c>
      <c r="Q13" s="22">
        <v>29587</v>
      </c>
      <c r="R13" s="22">
        <v>88608</v>
      </c>
      <c r="S13" s="22"/>
      <c r="T13" s="22"/>
      <c r="U13" s="22"/>
      <c r="V13" s="22"/>
      <c r="W13" s="22">
        <v>233741</v>
      </c>
      <c r="X13" s="22">
        <v>262503</v>
      </c>
      <c r="Y13" s="22">
        <v>-28762</v>
      </c>
      <c r="Z13" s="23">
        <v>-10.956827160070553</v>
      </c>
      <c r="AA13" s="20">
        <v>350000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23061</v>
      </c>
      <c r="D19" s="20"/>
      <c r="E19" s="21">
        <v>139432</v>
      </c>
      <c r="F19" s="22">
        <v>17700</v>
      </c>
      <c r="G19" s="22"/>
      <c r="H19" s="22">
        <v>7421</v>
      </c>
      <c r="I19" s="22">
        <v>9351</v>
      </c>
      <c r="J19" s="22">
        <v>16772</v>
      </c>
      <c r="K19" s="22">
        <v>9351</v>
      </c>
      <c r="L19" s="22">
        <v>18807</v>
      </c>
      <c r="M19" s="22">
        <v>42740</v>
      </c>
      <c r="N19" s="22">
        <v>70898</v>
      </c>
      <c r="O19" s="22">
        <v>88663</v>
      </c>
      <c r="P19" s="22">
        <v>29821</v>
      </c>
      <c r="Q19" s="22">
        <v>46951</v>
      </c>
      <c r="R19" s="22">
        <v>165435</v>
      </c>
      <c r="S19" s="22"/>
      <c r="T19" s="22"/>
      <c r="U19" s="22"/>
      <c r="V19" s="22"/>
      <c r="W19" s="22">
        <v>253105</v>
      </c>
      <c r="X19" s="22">
        <v>13275</v>
      </c>
      <c r="Y19" s="22">
        <v>239830</v>
      </c>
      <c r="Z19" s="23">
        <v>1806.629001883239</v>
      </c>
      <c r="AA19" s="20">
        <v>17700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5265</v>
      </c>
      <c r="F23" s="22">
        <v>5000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3753</v>
      </c>
      <c r="Y23" s="22">
        <v>-3753</v>
      </c>
      <c r="Z23" s="23">
        <v>-100</v>
      </c>
      <c r="AA23" s="20">
        <v>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7239600</v>
      </c>
      <c r="F25" s="22">
        <v>7239600</v>
      </c>
      <c r="G25" s="22"/>
      <c r="H25" s="22"/>
      <c r="I25" s="22"/>
      <c r="J25" s="22"/>
      <c r="K25" s="22"/>
      <c r="L25" s="22"/>
      <c r="M25" s="22">
        <v>1801005</v>
      </c>
      <c r="N25" s="22">
        <v>1801005</v>
      </c>
      <c r="O25" s="22"/>
      <c r="P25" s="22"/>
      <c r="Q25" s="22">
        <v>329432</v>
      </c>
      <c r="R25" s="22">
        <v>329432</v>
      </c>
      <c r="S25" s="22"/>
      <c r="T25" s="22"/>
      <c r="U25" s="22"/>
      <c r="V25" s="22"/>
      <c r="W25" s="22">
        <v>2130437</v>
      </c>
      <c r="X25" s="22">
        <v>5429700</v>
      </c>
      <c r="Y25" s="22">
        <v>-3299263</v>
      </c>
      <c r="Z25" s="23">
        <v>-60.763265005433077</v>
      </c>
      <c r="AA25" s="20">
        <v>7239600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12864559</v>
      </c>
      <c r="D32" s="29">
        <f t="shared" ref="D32:Y32" si="0">SUM(D6:D31)</f>
        <v>0</v>
      </c>
      <c r="E32" s="30">
        <f t="shared" si="0"/>
        <v>22179012</v>
      </c>
      <c r="F32" s="31">
        <f t="shared" si="0"/>
        <v>20612300</v>
      </c>
      <c r="G32" s="31">
        <f t="shared" si="0"/>
        <v>0</v>
      </c>
      <c r="H32" s="31">
        <f t="shared" si="0"/>
        <v>1053470</v>
      </c>
      <c r="I32" s="31">
        <f t="shared" si="0"/>
        <v>1148609</v>
      </c>
      <c r="J32" s="31">
        <f t="shared" si="0"/>
        <v>2202079</v>
      </c>
      <c r="K32" s="31">
        <f t="shared" si="0"/>
        <v>1095381</v>
      </c>
      <c r="L32" s="31">
        <f t="shared" si="0"/>
        <v>1086112</v>
      </c>
      <c r="M32" s="31">
        <f t="shared" si="0"/>
        <v>2920080</v>
      </c>
      <c r="N32" s="31">
        <f t="shared" si="0"/>
        <v>5101573</v>
      </c>
      <c r="O32" s="31">
        <f t="shared" si="0"/>
        <v>1430853</v>
      </c>
      <c r="P32" s="31">
        <f t="shared" si="0"/>
        <v>1086955</v>
      </c>
      <c r="Q32" s="31">
        <f t="shared" si="0"/>
        <v>1491814</v>
      </c>
      <c r="R32" s="31">
        <f t="shared" si="0"/>
        <v>4009622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11313274</v>
      </c>
      <c r="X32" s="31">
        <f t="shared" si="0"/>
        <v>15459219</v>
      </c>
      <c r="Y32" s="31">
        <f t="shared" si="0"/>
        <v>-4145945</v>
      </c>
      <c r="Z32" s="32">
        <f>+IF(X32&lt;&gt;0,+(Y32/X32)*100,0)</f>
        <v>-26.818592840944937</v>
      </c>
      <c r="AA32" s="29">
        <f>SUM(AA6:AA31)</f>
        <v>20612300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263730</v>
      </c>
      <c r="D34" s="20"/>
      <c r="E34" s="21">
        <v>459393</v>
      </c>
      <c r="F34" s="22">
        <v>447832</v>
      </c>
      <c r="G34" s="22"/>
      <c r="H34" s="22">
        <v>21919</v>
      </c>
      <c r="I34" s="22">
        <v>20709</v>
      </c>
      <c r="J34" s="22">
        <v>42628</v>
      </c>
      <c r="K34" s="22">
        <v>20709</v>
      </c>
      <c r="L34" s="22">
        <v>56862</v>
      </c>
      <c r="M34" s="22">
        <v>38100</v>
      </c>
      <c r="N34" s="22">
        <v>115671</v>
      </c>
      <c r="O34" s="22">
        <v>21069</v>
      </c>
      <c r="P34" s="22">
        <v>20988</v>
      </c>
      <c r="Q34" s="22">
        <v>20709</v>
      </c>
      <c r="R34" s="22">
        <v>62766</v>
      </c>
      <c r="S34" s="22"/>
      <c r="T34" s="22"/>
      <c r="U34" s="22"/>
      <c r="V34" s="22"/>
      <c r="W34" s="22">
        <v>221065</v>
      </c>
      <c r="X34" s="22">
        <v>335862</v>
      </c>
      <c r="Y34" s="22">
        <v>-114797</v>
      </c>
      <c r="Z34" s="23">
        <v>-34.179811946573295</v>
      </c>
      <c r="AA34" s="20">
        <v>447832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10252583</v>
      </c>
      <c r="D36" s="20"/>
      <c r="E36" s="21">
        <v>13600000</v>
      </c>
      <c r="F36" s="22">
        <v>12200000</v>
      </c>
      <c r="G36" s="22"/>
      <c r="H36" s="22">
        <v>1429599</v>
      </c>
      <c r="I36" s="22">
        <v>563745</v>
      </c>
      <c r="J36" s="22">
        <v>1993344</v>
      </c>
      <c r="K36" s="22">
        <v>915949</v>
      </c>
      <c r="L36" s="22">
        <v>1339336</v>
      </c>
      <c r="M36" s="22">
        <v>112675</v>
      </c>
      <c r="N36" s="22">
        <v>2367960</v>
      </c>
      <c r="O36" s="22">
        <v>873246</v>
      </c>
      <c r="P36" s="22">
        <v>963900</v>
      </c>
      <c r="Q36" s="22">
        <v>791560</v>
      </c>
      <c r="R36" s="22">
        <v>2628706</v>
      </c>
      <c r="S36" s="22"/>
      <c r="T36" s="22"/>
      <c r="U36" s="22"/>
      <c r="V36" s="22"/>
      <c r="W36" s="22">
        <v>6990010</v>
      </c>
      <c r="X36" s="22">
        <v>9150003</v>
      </c>
      <c r="Y36" s="22">
        <v>-2159993</v>
      </c>
      <c r="Z36" s="23">
        <v>-23.606473134489683</v>
      </c>
      <c r="AA36" s="20">
        <v>12200000</v>
      </c>
    </row>
    <row r="37" spans="1:27" ht="13.5" x14ac:dyDescent="0.25">
      <c r="A37" s="19" t="s">
        <v>63</v>
      </c>
      <c r="B37" s="15" t="s">
        <v>32</v>
      </c>
      <c r="C37" s="20">
        <v>26107</v>
      </c>
      <c r="D37" s="20"/>
      <c r="E37" s="21">
        <v>44010</v>
      </c>
      <c r="F37" s="22">
        <v>19000</v>
      </c>
      <c r="G37" s="22"/>
      <c r="H37" s="22"/>
      <c r="I37" s="22"/>
      <c r="J37" s="22"/>
      <c r="K37" s="22"/>
      <c r="L37" s="22"/>
      <c r="M37" s="22"/>
      <c r="N37" s="22"/>
      <c r="O37" s="22">
        <v>1892</v>
      </c>
      <c r="P37" s="22">
        <v>4807</v>
      </c>
      <c r="Q37" s="22"/>
      <c r="R37" s="22">
        <v>6699</v>
      </c>
      <c r="S37" s="22"/>
      <c r="T37" s="22"/>
      <c r="U37" s="22"/>
      <c r="V37" s="22"/>
      <c r="W37" s="22">
        <v>6699</v>
      </c>
      <c r="X37" s="22">
        <v>14247</v>
      </c>
      <c r="Y37" s="22">
        <v>-7548</v>
      </c>
      <c r="Z37" s="23">
        <v>-52.979574647294172</v>
      </c>
      <c r="AA37" s="20">
        <v>19000</v>
      </c>
    </row>
    <row r="38" spans="1:27" ht="13.5" x14ac:dyDescent="0.25">
      <c r="A38" s="19" t="s">
        <v>64</v>
      </c>
      <c r="B38" s="15" t="s">
        <v>32</v>
      </c>
      <c r="C38" s="20">
        <v>-9803314</v>
      </c>
      <c r="D38" s="20"/>
      <c r="E38" s="21"/>
      <c r="F38" s="22">
        <v>99606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74709</v>
      </c>
      <c r="Y38" s="22">
        <v>-74709</v>
      </c>
      <c r="Z38" s="23">
        <v>-100</v>
      </c>
      <c r="AA38" s="20">
        <v>99606</v>
      </c>
    </row>
    <row r="39" spans="1:27" ht="13.5" x14ac:dyDescent="0.25">
      <c r="A39" s="19" t="s">
        <v>65</v>
      </c>
      <c r="B39" s="15" t="s">
        <v>32</v>
      </c>
      <c r="C39" s="20">
        <v>12178527</v>
      </c>
      <c r="D39" s="20"/>
      <c r="E39" s="21">
        <v>5942648</v>
      </c>
      <c r="F39" s="22">
        <v>5942648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4456989</v>
      </c>
      <c r="Y39" s="22">
        <v>-4456989</v>
      </c>
      <c r="Z39" s="23">
        <v>-100</v>
      </c>
      <c r="AA39" s="20">
        <v>5942648</v>
      </c>
    </row>
    <row r="40" spans="1:27" ht="13.5" x14ac:dyDescent="0.25">
      <c r="A40" s="19" t="s">
        <v>40</v>
      </c>
      <c r="B40" s="15" t="s">
        <v>32</v>
      </c>
      <c r="C40" s="20">
        <v>82797</v>
      </c>
      <c r="D40" s="20"/>
      <c r="E40" s="21">
        <v>70000</v>
      </c>
      <c r="F40" s="22">
        <v>70000</v>
      </c>
      <c r="G40" s="22"/>
      <c r="H40" s="22">
        <v>4000</v>
      </c>
      <c r="I40" s="22">
        <v>3785</v>
      </c>
      <c r="J40" s="22">
        <v>7785</v>
      </c>
      <c r="K40" s="22">
        <v>3827</v>
      </c>
      <c r="L40" s="22">
        <v>3610</v>
      </c>
      <c r="M40" s="22">
        <v>3639</v>
      </c>
      <c r="N40" s="22">
        <v>11076</v>
      </c>
      <c r="O40" s="22">
        <v>3555</v>
      </c>
      <c r="P40" s="22">
        <v>3350</v>
      </c>
      <c r="Q40" s="22">
        <v>3364</v>
      </c>
      <c r="R40" s="22">
        <v>10269</v>
      </c>
      <c r="S40" s="22"/>
      <c r="T40" s="22"/>
      <c r="U40" s="22"/>
      <c r="V40" s="22"/>
      <c r="W40" s="22">
        <v>29130</v>
      </c>
      <c r="X40" s="22">
        <v>52497</v>
      </c>
      <c r="Y40" s="22">
        <v>-23367</v>
      </c>
      <c r="Z40" s="23">
        <v>-44.51111492085262</v>
      </c>
      <c r="AA40" s="20">
        <v>70000</v>
      </c>
    </row>
    <row r="41" spans="1:27" ht="13.5" x14ac:dyDescent="0.25">
      <c r="A41" s="19" t="s">
        <v>66</v>
      </c>
      <c r="B41" s="15" t="s">
        <v>32</v>
      </c>
      <c r="C41" s="20">
        <v>254957</v>
      </c>
      <c r="D41" s="20"/>
      <c r="E41" s="21">
        <v>1069200</v>
      </c>
      <c r="F41" s="22">
        <v>3033500</v>
      </c>
      <c r="G41" s="22"/>
      <c r="H41" s="22">
        <v>51289</v>
      </c>
      <c r="I41" s="22">
        <v>44374</v>
      </c>
      <c r="J41" s="22">
        <v>95663</v>
      </c>
      <c r="K41" s="22">
        <v>96883</v>
      </c>
      <c r="L41" s="22">
        <v>160443</v>
      </c>
      <c r="M41" s="22">
        <v>24447</v>
      </c>
      <c r="N41" s="22">
        <v>281773</v>
      </c>
      <c r="O41" s="22">
        <v>68068</v>
      </c>
      <c r="P41" s="22">
        <v>51289</v>
      </c>
      <c r="Q41" s="22">
        <v>81099</v>
      </c>
      <c r="R41" s="22">
        <v>200456</v>
      </c>
      <c r="S41" s="22"/>
      <c r="T41" s="22"/>
      <c r="U41" s="22"/>
      <c r="V41" s="22"/>
      <c r="W41" s="22">
        <v>577892</v>
      </c>
      <c r="X41" s="22">
        <v>2275137</v>
      </c>
      <c r="Y41" s="22">
        <v>-1697245</v>
      </c>
      <c r="Z41" s="23">
        <v>-74.599683447634149</v>
      </c>
      <c r="AA41" s="20">
        <v>3033500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74997</v>
      </c>
      <c r="Y43" s="22">
        <v>-74997</v>
      </c>
      <c r="Z43" s="23">
        <v>-100</v>
      </c>
      <c r="AA43" s="20">
        <v>100000</v>
      </c>
    </row>
    <row r="44" spans="1:27" ht="13.5" x14ac:dyDescent="0.25">
      <c r="A44" s="19" t="s">
        <v>69</v>
      </c>
      <c r="B44" s="15" t="s">
        <v>32</v>
      </c>
      <c r="C44" s="20">
        <v>1962893</v>
      </c>
      <c r="D44" s="20"/>
      <c r="E44" s="21">
        <v>2040447</v>
      </c>
      <c r="F44" s="22">
        <v>1639700</v>
      </c>
      <c r="G44" s="22"/>
      <c r="H44" s="22">
        <v>136417</v>
      </c>
      <c r="I44" s="22">
        <v>163728</v>
      </c>
      <c r="J44" s="22">
        <v>300145</v>
      </c>
      <c r="K44" s="22">
        <v>116347</v>
      </c>
      <c r="L44" s="22">
        <v>115505</v>
      </c>
      <c r="M44" s="22">
        <v>122383</v>
      </c>
      <c r="N44" s="22">
        <v>354235</v>
      </c>
      <c r="O44" s="22">
        <v>94111</v>
      </c>
      <c r="P44" s="22">
        <v>225868</v>
      </c>
      <c r="Q44" s="22">
        <v>111117</v>
      </c>
      <c r="R44" s="22">
        <v>431096</v>
      </c>
      <c r="S44" s="22"/>
      <c r="T44" s="22"/>
      <c r="U44" s="22"/>
      <c r="V44" s="22"/>
      <c r="W44" s="22">
        <v>1085476</v>
      </c>
      <c r="X44" s="22">
        <v>1229778</v>
      </c>
      <c r="Y44" s="22">
        <v>-144302</v>
      </c>
      <c r="Z44" s="23">
        <v>-11.733987760392527</v>
      </c>
      <c r="AA44" s="20">
        <v>1639700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15218280</v>
      </c>
      <c r="D47" s="29">
        <f t="shared" ref="D47:Y47" si="1">SUM(D34:D46)</f>
        <v>0</v>
      </c>
      <c r="E47" s="30">
        <f t="shared" si="1"/>
        <v>23225698</v>
      </c>
      <c r="F47" s="31">
        <f t="shared" si="1"/>
        <v>23552286</v>
      </c>
      <c r="G47" s="31">
        <f t="shared" si="1"/>
        <v>0</v>
      </c>
      <c r="H47" s="31">
        <f t="shared" si="1"/>
        <v>1643224</v>
      </c>
      <c r="I47" s="31">
        <f t="shared" si="1"/>
        <v>796341</v>
      </c>
      <c r="J47" s="31">
        <f t="shared" si="1"/>
        <v>2439565</v>
      </c>
      <c r="K47" s="31">
        <f t="shared" si="1"/>
        <v>1153715</v>
      </c>
      <c r="L47" s="31">
        <f t="shared" si="1"/>
        <v>1675756</v>
      </c>
      <c r="M47" s="31">
        <f t="shared" si="1"/>
        <v>301244</v>
      </c>
      <c r="N47" s="31">
        <f t="shared" si="1"/>
        <v>3130715</v>
      </c>
      <c r="O47" s="31">
        <f t="shared" si="1"/>
        <v>1061941</v>
      </c>
      <c r="P47" s="31">
        <f t="shared" si="1"/>
        <v>1270202</v>
      </c>
      <c r="Q47" s="31">
        <f t="shared" si="1"/>
        <v>1007849</v>
      </c>
      <c r="R47" s="31">
        <f t="shared" si="1"/>
        <v>3339992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8910272</v>
      </c>
      <c r="X47" s="31">
        <f t="shared" si="1"/>
        <v>17664219</v>
      </c>
      <c r="Y47" s="31">
        <f t="shared" si="1"/>
        <v>-8753947</v>
      </c>
      <c r="Z47" s="32">
        <f>+IF(X47&lt;&gt;0,+(Y47/X47)*100,0)</f>
        <v>-49.55750944890346</v>
      </c>
      <c r="AA47" s="29">
        <f>SUM(AA34:AA46)</f>
        <v>23552286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-2353721</v>
      </c>
      <c r="D48" s="39">
        <f t="shared" si="2"/>
        <v>0</v>
      </c>
      <c r="E48" s="40">
        <f t="shared" si="2"/>
        <v>-1046686</v>
      </c>
      <c r="F48" s="41">
        <f t="shared" si="2"/>
        <v>-2939986</v>
      </c>
      <c r="G48" s="41">
        <f t="shared" si="2"/>
        <v>0</v>
      </c>
      <c r="H48" s="41">
        <f t="shared" si="2"/>
        <v>-589754</v>
      </c>
      <c r="I48" s="41">
        <f t="shared" si="2"/>
        <v>352268</v>
      </c>
      <c r="J48" s="41">
        <f t="shared" si="2"/>
        <v>-237486</v>
      </c>
      <c r="K48" s="41">
        <f t="shared" si="2"/>
        <v>-58334</v>
      </c>
      <c r="L48" s="41">
        <f t="shared" si="2"/>
        <v>-589644</v>
      </c>
      <c r="M48" s="41">
        <f t="shared" si="2"/>
        <v>2618836</v>
      </c>
      <c r="N48" s="41">
        <f t="shared" si="2"/>
        <v>1970858</v>
      </c>
      <c r="O48" s="41">
        <f t="shared" si="2"/>
        <v>368912</v>
      </c>
      <c r="P48" s="41">
        <f t="shared" si="2"/>
        <v>-183247</v>
      </c>
      <c r="Q48" s="41">
        <f t="shared" si="2"/>
        <v>483965</v>
      </c>
      <c r="R48" s="41">
        <f t="shared" si="2"/>
        <v>669630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2403002</v>
      </c>
      <c r="X48" s="41">
        <f t="shared" si="2"/>
        <v>-2205000</v>
      </c>
      <c r="Y48" s="41">
        <f t="shared" si="2"/>
        <v>4608002</v>
      </c>
      <c r="Z48" s="42">
        <f>+IF(X48&lt;&gt;0,+(Y48/X48)*100,0)</f>
        <v>-208.97968253968253</v>
      </c>
      <c r="AA48" s="39">
        <f>+AA32-AA47</f>
        <v>-2939986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-2353721</v>
      </c>
      <c r="D51" s="48">
        <f t="shared" si="3"/>
        <v>0</v>
      </c>
      <c r="E51" s="49">
        <f t="shared" si="3"/>
        <v>-1046686</v>
      </c>
      <c r="F51" s="50">
        <f t="shared" si="3"/>
        <v>-2939986</v>
      </c>
      <c r="G51" s="50">
        <f t="shared" si="3"/>
        <v>0</v>
      </c>
      <c r="H51" s="50">
        <f t="shared" si="3"/>
        <v>-589754</v>
      </c>
      <c r="I51" s="50">
        <f t="shared" si="3"/>
        <v>352268</v>
      </c>
      <c r="J51" s="50">
        <f t="shared" si="3"/>
        <v>-237486</v>
      </c>
      <c r="K51" s="50">
        <f t="shared" si="3"/>
        <v>-58334</v>
      </c>
      <c r="L51" s="50">
        <f t="shared" si="3"/>
        <v>-589644</v>
      </c>
      <c r="M51" s="50">
        <f t="shared" si="3"/>
        <v>2618836</v>
      </c>
      <c r="N51" s="50">
        <f t="shared" si="3"/>
        <v>1970858</v>
      </c>
      <c r="O51" s="50">
        <f t="shared" si="3"/>
        <v>368912</v>
      </c>
      <c r="P51" s="50">
        <f t="shared" si="3"/>
        <v>-183247</v>
      </c>
      <c r="Q51" s="50">
        <f t="shared" si="3"/>
        <v>483965</v>
      </c>
      <c r="R51" s="50">
        <f t="shared" si="3"/>
        <v>669630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2403002</v>
      </c>
      <c r="X51" s="50">
        <f t="shared" si="3"/>
        <v>-2205000</v>
      </c>
      <c r="Y51" s="50">
        <f t="shared" si="3"/>
        <v>4608002</v>
      </c>
      <c r="Z51" s="51">
        <f>+IF(X51&lt;&gt;0,+(Y51/X51)*100,0)</f>
        <v>-208.97968253968253</v>
      </c>
      <c r="AA51" s="48">
        <f>SUM(AA48:AA50)</f>
        <v>-2939986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-2353721</v>
      </c>
      <c r="D53" s="54">
        <f>+D51-D52</f>
        <v>0</v>
      </c>
      <c r="E53" s="55">
        <f t="shared" si="4"/>
        <v>-1046686</v>
      </c>
      <c r="F53" s="56">
        <f t="shared" si="4"/>
        <v>-2939986</v>
      </c>
      <c r="G53" s="56">
        <f t="shared" si="4"/>
        <v>0</v>
      </c>
      <c r="H53" s="56">
        <f t="shared" si="4"/>
        <v>-589754</v>
      </c>
      <c r="I53" s="56">
        <f t="shared" si="4"/>
        <v>352268</v>
      </c>
      <c r="J53" s="56">
        <f t="shared" si="4"/>
        <v>-237486</v>
      </c>
      <c r="K53" s="56">
        <f t="shared" si="4"/>
        <v>-58334</v>
      </c>
      <c r="L53" s="56">
        <f t="shared" si="4"/>
        <v>-589644</v>
      </c>
      <c r="M53" s="56">
        <f t="shared" si="4"/>
        <v>2618836</v>
      </c>
      <c r="N53" s="56">
        <f t="shared" si="4"/>
        <v>1970858</v>
      </c>
      <c r="O53" s="56">
        <f t="shared" si="4"/>
        <v>368912</v>
      </c>
      <c r="P53" s="56">
        <f t="shared" si="4"/>
        <v>-183247</v>
      </c>
      <c r="Q53" s="56">
        <f t="shared" si="4"/>
        <v>483965</v>
      </c>
      <c r="R53" s="56">
        <f t="shared" si="4"/>
        <v>669630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2403002</v>
      </c>
      <c r="X53" s="56">
        <f t="shared" si="4"/>
        <v>-2205000</v>
      </c>
      <c r="Y53" s="56">
        <f t="shared" si="4"/>
        <v>4608002</v>
      </c>
      <c r="Z53" s="57">
        <f>+IF(X53&lt;&gt;0,+(Y53/X53)*100,0)</f>
        <v>-208.97968253968253</v>
      </c>
      <c r="AA53" s="54">
        <f>+AA51-AA52</f>
        <v>-2939986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-2353721</v>
      </c>
      <c r="D56" s="48">
        <f>SUM(D53:D55)</f>
        <v>0</v>
      </c>
      <c r="E56" s="49">
        <f t="shared" si="5"/>
        <v>-1046686</v>
      </c>
      <c r="F56" s="50">
        <f t="shared" si="5"/>
        <v>-2939986</v>
      </c>
      <c r="G56" s="50">
        <f t="shared" si="5"/>
        <v>0</v>
      </c>
      <c r="H56" s="50">
        <f t="shared" si="5"/>
        <v>-589754</v>
      </c>
      <c r="I56" s="50">
        <f t="shared" si="5"/>
        <v>352268</v>
      </c>
      <c r="J56" s="50">
        <f t="shared" si="5"/>
        <v>-237486</v>
      </c>
      <c r="K56" s="50">
        <f t="shared" si="5"/>
        <v>-58334</v>
      </c>
      <c r="L56" s="50">
        <f t="shared" si="5"/>
        <v>-589644</v>
      </c>
      <c r="M56" s="50">
        <f t="shared" si="5"/>
        <v>2618836</v>
      </c>
      <c r="N56" s="50">
        <f t="shared" si="5"/>
        <v>1970858</v>
      </c>
      <c r="O56" s="50">
        <f t="shared" si="5"/>
        <v>368912</v>
      </c>
      <c r="P56" s="50">
        <f t="shared" si="5"/>
        <v>-183247</v>
      </c>
      <c r="Q56" s="50">
        <f t="shared" si="5"/>
        <v>483965</v>
      </c>
      <c r="R56" s="50">
        <f t="shared" si="5"/>
        <v>669630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2403002</v>
      </c>
      <c r="X56" s="50">
        <f t="shared" si="5"/>
        <v>-2205000</v>
      </c>
      <c r="Y56" s="50">
        <f t="shared" si="5"/>
        <v>4608002</v>
      </c>
      <c r="Z56" s="51">
        <f>+IF(X56&lt;&gt;0,+(Y56/X56)*100,0)</f>
        <v>-208.97968253968253</v>
      </c>
      <c r="AA56" s="48">
        <f>SUM(AA53:AA55)</f>
        <v>-2939986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-2353721</v>
      </c>
      <c r="D59" s="65">
        <f>SUM(D56:D58)</f>
        <v>0</v>
      </c>
      <c r="E59" s="66">
        <f t="shared" si="6"/>
        <v>-1046686</v>
      </c>
      <c r="F59" s="67">
        <f t="shared" si="6"/>
        <v>-2939986</v>
      </c>
      <c r="G59" s="67">
        <f t="shared" si="6"/>
        <v>0</v>
      </c>
      <c r="H59" s="67">
        <f t="shared" si="6"/>
        <v>-589754</v>
      </c>
      <c r="I59" s="67">
        <f t="shared" si="6"/>
        <v>352268</v>
      </c>
      <c r="J59" s="67">
        <f t="shared" si="6"/>
        <v>-237486</v>
      </c>
      <c r="K59" s="67">
        <f t="shared" si="6"/>
        <v>-58334</v>
      </c>
      <c r="L59" s="67">
        <f t="shared" si="6"/>
        <v>-589644</v>
      </c>
      <c r="M59" s="67">
        <f t="shared" si="6"/>
        <v>2618836</v>
      </c>
      <c r="N59" s="67">
        <f t="shared" si="6"/>
        <v>1970858</v>
      </c>
      <c r="O59" s="67">
        <f t="shared" si="6"/>
        <v>368912</v>
      </c>
      <c r="P59" s="67">
        <f t="shared" si="6"/>
        <v>-183247</v>
      </c>
      <c r="Q59" s="67">
        <f t="shared" si="6"/>
        <v>483965</v>
      </c>
      <c r="R59" s="67">
        <f t="shared" si="6"/>
        <v>669630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2403002</v>
      </c>
      <c r="X59" s="67">
        <f t="shared" si="6"/>
        <v>-2205000</v>
      </c>
      <c r="Y59" s="67">
        <f t="shared" si="6"/>
        <v>4608002</v>
      </c>
      <c r="Z59" s="68">
        <f>+IF(X59&lt;&gt;0,+(Y59/X59)*100,0)</f>
        <v>-208.97968253968253</v>
      </c>
      <c r="AA59" s="65">
        <f>SUM(AA56:AA58)</f>
        <v>-2939986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10649635</v>
      </c>
      <c r="D6" s="20"/>
      <c r="E6" s="21">
        <v>13144909</v>
      </c>
      <c r="F6" s="22">
        <v>13144909</v>
      </c>
      <c r="G6" s="22">
        <v>898973</v>
      </c>
      <c r="H6" s="22"/>
      <c r="I6" s="22">
        <v>685893</v>
      </c>
      <c r="J6" s="22">
        <v>1584866</v>
      </c>
      <c r="K6" s="22">
        <v>446752</v>
      </c>
      <c r="L6" s="22">
        <v>1408226</v>
      </c>
      <c r="M6" s="22">
        <v>1318127</v>
      </c>
      <c r="N6" s="22">
        <v>3173105</v>
      </c>
      <c r="O6" s="22">
        <v>1055416</v>
      </c>
      <c r="P6" s="22">
        <v>824087</v>
      </c>
      <c r="Q6" s="22">
        <v>342300</v>
      </c>
      <c r="R6" s="22">
        <v>2221803</v>
      </c>
      <c r="S6" s="22"/>
      <c r="T6" s="22"/>
      <c r="U6" s="22"/>
      <c r="V6" s="22"/>
      <c r="W6" s="22">
        <v>6979774</v>
      </c>
      <c r="X6" s="22">
        <v>9858708</v>
      </c>
      <c r="Y6" s="22">
        <v>-2878934</v>
      </c>
      <c r="Z6" s="23">
        <v>-29.201940051373871</v>
      </c>
      <c r="AA6" s="20">
        <v>13144909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1452</v>
      </c>
      <c r="D10" s="20"/>
      <c r="E10" s="21">
        <v>6926</v>
      </c>
      <c r="F10" s="22">
        <v>6926</v>
      </c>
      <c r="G10" s="22"/>
      <c r="H10" s="22"/>
      <c r="I10" s="22"/>
      <c r="J10" s="22"/>
      <c r="K10" s="22"/>
      <c r="L10" s="22"/>
      <c r="M10" s="22">
        <v>2261</v>
      </c>
      <c r="N10" s="22">
        <v>2261</v>
      </c>
      <c r="O10" s="22">
        <v>9778</v>
      </c>
      <c r="P10" s="22">
        <v>11378</v>
      </c>
      <c r="Q10" s="22">
        <v>2783</v>
      </c>
      <c r="R10" s="22">
        <v>23939</v>
      </c>
      <c r="S10" s="22"/>
      <c r="T10" s="22"/>
      <c r="U10" s="22"/>
      <c r="V10" s="22"/>
      <c r="W10" s="22">
        <v>26200</v>
      </c>
      <c r="X10" s="22">
        <v>5193</v>
      </c>
      <c r="Y10" s="22">
        <v>21007</v>
      </c>
      <c r="Z10" s="23">
        <v>404.52532254958601</v>
      </c>
      <c r="AA10" s="20">
        <v>6926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145173</v>
      </c>
      <c r="D13" s="20"/>
      <c r="E13" s="21">
        <v>142000</v>
      </c>
      <c r="F13" s="22">
        <v>142000</v>
      </c>
      <c r="G13" s="22">
        <v>13421</v>
      </c>
      <c r="H13" s="22"/>
      <c r="I13" s="22">
        <v>14595</v>
      </c>
      <c r="J13" s="22">
        <v>28016</v>
      </c>
      <c r="K13" s="22">
        <v>15736</v>
      </c>
      <c r="L13" s="22">
        <v>15906</v>
      </c>
      <c r="M13" s="22">
        <v>17120</v>
      </c>
      <c r="N13" s="22">
        <v>48762</v>
      </c>
      <c r="O13" s="22">
        <v>17114</v>
      </c>
      <c r="P13" s="22">
        <v>16521</v>
      </c>
      <c r="Q13" s="22"/>
      <c r="R13" s="22">
        <v>33635</v>
      </c>
      <c r="S13" s="22"/>
      <c r="T13" s="22"/>
      <c r="U13" s="22"/>
      <c r="V13" s="22"/>
      <c r="W13" s="22">
        <v>110413</v>
      </c>
      <c r="X13" s="22">
        <v>106497</v>
      </c>
      <c r="Y13" s="22">
        <v>3916</v>
      </c>
      <c r="Z13" s="23">
        <v>3.6770988854146127</v>
      </c>
      <c r="AA13" s="20">
        <v>142000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1063271</v>
      </c>
      <c r="F25" s="22">
        <v>1063271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797454</v>
      </c>
      <c r="Y25" s="22">
        <v>-797454</v>
      </c>
      <c r="Z25" s="23">
        <v>-100</v>
      </c>
      <c r="AA25" s="20">
        <v>1063271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10796260</v>
      </c>
      <c r="D32" s="29">
        <f t="shared" ref="D32:Y32" si="0">SUM(D6:D31)</f>
        <v>0</v>
      </c>
      <c r="E32" s="30">
        <f t="shared" si="0"/>
        <v>14357106</v>
      </c>
      <c r="F32" s="31">
        <f t="shared" si="0"/>
        <v>14357106</v>
      </c>
      <c r="G32" s="31">
        <f t="shared" si="0"/>
        <v>912394</v>
      </c>
      <c r="H32" s="31">
        <f t="shared" si="0"/>
        <v>0</v>
      </c>
      <c r="I32" s="31">
        <f t="shared" si="0"/>
        <v>700488</v>
      </c>
      <c r="J32" s="31">
        <f t="shared" si="0"/>
        <v>1612882</v>
      </c>
      <c r="K32" s="31">
        <f t="shared" si="0"/>
        <v>462488</v>
      </c>
      <c r="L32" s="31">
        <f t="shared" si="0"/>
        <v>1424132</v>
      </c>
      <c r="M32" s="31">
        <f t="shared" si="0"/>
        <v>1337508</v>
      </c>
      <c r="N32" s="31">
        <f t="shared" si="0"/>
        <v>3224128</v>
      </c>
      <c r="O32" s="31">
        <f t="shared" si="0"/>
        <v>1082308</v>
      </c>
      <c r="P32" s="31">
        <f t="shared" si="0"/>
        <v>851986</v>
      </c>
      <c r="Q32" s="31">
        <f t="shared" si="0"/>
        <v>345083</v>
      </c>
      <c r="R32" s="31">
        <f t="shared" si="0"/>
        <v>2279377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7116387</v>
      </c>
      <c r="X32" s="31">
        <f t="shared" si="0"/>
        <v>10767852</v>
      </c>
      <c r="Y32" s="31">
        <f t="shared" si="0"/>
        <v>-3651465</v>
      </c>
      <c r="Z32" s="32">
        <f>+IF(X32&lt;&gt;0,+(Y32/X32)*100,0)</f>
        <v>-33.910802265855807</v>
      </c>
      <c r="AA32" s="29">
        <f>SUM(AA6:AA31)</f>
        <v>14357106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701148</v>
      </c>
      <c r="D34" s="20"/>
      <c r="E34" s="21">
        <v>768530</v>
      </c>
      <c r="F34" s="22">
        <v>768530</v>
      </c>
      <c r="G34" s="22">
        <v>56076</v>
      </c>
      <c r="H34" s="22"/>
      <c r="I34" s="22">
        <v>92090</v>
      </c>
      <c r="J34" s="22">
        <v>148166</v>
      </c>
      <c r="K34" s="22">
        <v>91960</v>
      </c>
      <c r="L34" s="22">
        <v>118743</v>
      </c>
      <c r="M34" s="22">
        <v>91750</v>
      </c>
      <c r="N34" s="22">
        <v>302453</v>
      </c>
      <c r="O34" s="22">
        <v>93408</v>
      </c>
      <c r="P34" s="22">
        <v>99028</v>
      </c>
      <c r="Q34" s="22">
        <v>100038</v>
      </c>
      <c r="R34" s="22">
        <v>292474</v>
      </c>
      <c r="S34" s="22"/>
      <c r="T34" s="22"/>
      <c r="U34" s="22"/>
      <c r="V34" s="22"/>
      <c r="W34" s="22">
        <v>743093</v>
      </c>
      <c r="X34" s="22">
        <v>576396</v>
      </c>
      <c r="Y34" s="22">
        <v>166697</v>
      </c>
      <c r="Z34" s="23">
        <v>28.920568498046485</v>
      </c>
      <c r="AA34" s="20">
        <v>768530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11462949</v>
      </c>
      <c r="D36" s="20"/>
      <c r="E36" s="21">
        <v>14067445</v>
      </c>
      <c r="F36" s="22">
        <v>14067445</v>
      </c>
      <c r="G36" s="22">
        <v>1367984</v>
      </c>
      <c r="H36" s="22"/>
      <c r="I36" s="22">
        <v>1239825</v>
      </c>
      <c r="J36" s="22">
        <v>2607809</v>
      </c>
      <c r="K36" s="22">
        <v>1113542</v>
      </c>
      <c r="L36" s="22">
        <v>836009</v>
      </c>
      <c r="M36" s="22">
        <v>970245</v>
      </c>
      <c r="N36" s="22">
        <v>2919796</v>
      </c>
      <c r="O36" s="22">
        <v>891739</v>
      </c>
      <c r="P36" s="22">
        <v>1027632</v>
      </c>
      <c r="Q36" s="22">
        <v>855200</v>
      </c>
      <c r="R36" s="22">
        <v>2774571</v>
      </c>
      <c r="S36" s="22"/>
      <c r="T36" s="22"/>
      <c r="U36" s="22"/>
      <c r="V36" s="22"/>
      <c r="W36" s="22">
        <v>8302176</v>
      </c>
      <c r="X36" s="22">
        <v>10550592</v>
      </c>
      <c r="Y36" s="22">
        <v>-2248416</v>
      </c>
      <c r="Z36" s="23">
        <v>-21.3108041709887</v>
      </c>
      <c r="AA36" s="20">
        <v>14067445</v>
      </c>
    </row>
    <row r="37" spans="1:27" ht="13.5" x14ac:dyDescent="0.25">
      <c r="A37" s="19" t="s">
        <v>63</v>
      </c>
      <c r="B37" s="15" t="s">
        <v>32</v>
      </c>
      <c r="C37" s="20">
        <v>125486</v>
      </c>
      <c r="D37" s="20"/>
      <c r="E37" s="21">
        <v>110418</v>
      </c>
      <c r="F37" s="22">
        <v>110418</v>
      </c>
      <c r="G37" s="22">
        <v>11222</v>
      </c>
      <c r="H37" s="22"/>
      <c r="I37" s="22">
        <v>2390</v>
      </c>
      <c r="J37" s="22">
        <v>13612</v>
      </c>
      <c r="K37" s="22">
        <v>27153</v>
      </c>
      <c r="L37" s="22">
        <v>2769</v>
      </c>
      <c r="M37" s="22">
        <v>6713</v>
      </c>
      <c r="N37" s="22">
        <v>36635</v>
      </c>
      <c r="O37" s="22">
        <v>14863</v>
      </c>
      <c r="P37" s="22">
        <v>13065</v>
      </c>
      <c r="Q37" s="22">
        <v>624</v>
      </c>
      <c r="R37" s="22">
        <v>28552</v>
      </c>
      <c r="S37" s="22"/>
      <c r="T37" s="22"/>
      <c r="U37" s="22"/>
      <c r="V37" s="22"/>
      <c r="W37" s="22">
        <v>78799</v>
      </c>
      <c r="X37" s="22">
        <v>82818</v>
      </c>
      <c r="Y37" s="22">
        <v>-4019</v>
      </c>
      <c r="Z37" s="23">
        <v>-4.852809775652636</v>
      </c>
      <c r="AA37" s="20">
        <v>110418</v>
      </c>
    </row>
    <row r="38" spans="1:27" ht="13.5" x14ac:dyDescent="0.25">
      <c r="A38" s="19" t="s">
        <v>64</v>
      </c>
      <c r="B38" s="15" t="s">
        <v>32</v>
      </c>
      <c r="C38" s="20">
        <v>1000000</v>
      </c>
      <c r="D38" s="20"/>
      <c r="E38" s="21">
        <v>3943975</v>
      </c>
      <c r="F38" s="22">
        <v>3943975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2957985</v>
      </c>
      <c r="Y38" s="22">
        <v>-2957985</v>
      </c>
      <c r="Z38" s="23">
        <v>-100</v>
      </c>
      <c r="AA38" s="20">
        <v>3943975</v>
      </c>
    </row>
    <row r="39" spans="1:27" ht="13.5" x14ac:dyDescent="0.25">
      <c r="A39" s="19" t="s">
        <v>65</v>
      </c>
      <c r="B39" s="15" t="s">
        <v>32</v>
      </c>
      <c r="C39" s="20">
        <v>193144</v>
      </c>
      <c r="D39" s="20"/>
      <c r="E39" s="21">
        <v>743965</v>
      </c>
      <c r="F39" s="22">
        <v>743965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557955</v>
      </c>
      <c r="Y39" s="22">
        <v>-557955</v>
      </c>
      <c r="Z39" s="23">
        <v>-100</v>
      </c>
      <c r="AA39" s="20">
        <v>743965</v>
      </c>
    </row>
    <row r="40" spans="1:27" ht="13.5" x14ac:dyDescent="0.25">
      <c r="A40" s="19" t="s">
        <v>40</v>
      </c>
      <c r="B40" s="15" t="s">
        <v>32</v>
      </c>
      <c r="C40" s="20">
        <v>2473710</v>
      </c>
      <c r="D40" s="20"/>
      <c r="E40" s="21">
        <v>1267349</v>
      </c>
      <c r="F40" s="22">
        <v>1267349</v>
      </c>
      <c r="G40" s="22">
        <v>262317</v>
      </c>
      <c r="H40" s="22"/>
      <c r="I40" s="22">
        <v>338101</v>
      </c>
      <c r="J40" s="22">
        <v>600418</v>
      </c>
      <c r="K40" s="22">
        <v>257474</v>
      </c>
      <c r="L40" s="22">
        <v>472724</v>
      </c>
      <c r="M40" s="22">
        <v>41678</v>
      </c>
      <c r="N40" s="22">
        <v>771876</v>
      </c>
      <c r="O40" s="22">
        <v>-1984440</v>
      </c>
      <c r="P40" s="22">
        <v>63247</v>
      </c>
      <c r="Q40" s="22">
        <v>36519</v>
      </c>
      <c r="R40" s="22">
        <v>-1884674</v>
      </c>
      <c r="S40" s="22"/>
      <c r="T40" s="22"/>
      <c r="U40" s="22"/>
      <c r="V40" s="22"/>
      <c r="W40" s="22">
        <v>-512380</v>
      </c>
      <c r="X40" s="22">
        <v>950508</v>
      </c>
      <c r="Y40" s="22">
        <v>-1462888</v>
      </c>
      <c r="Z40" s="23">
        <v>-153.90591136529096</v>
      </c>
      <c r="AA40" s="20">
        <v>1267349</v>
      </c>
    </row>
    <row r="41" spans="1:27" ht="13.5" x14ac:dyDescent="0.25">
      <c r="A41" s="19" t="s">
        <v>66</v>
      </c>
      <c r="B41" s="15" t="s">
        <v>32</v>
      </c>
      <c r="C41" s="20">
        <v>46673</v>
      </c>
      <c r="D41" s="20"/>
      <c r="E41" s="21">
        <v>230961</v>
      </c>
      <c r="F41" s="22">
        <v>230961</v>
      </c>
      <c r="G41" s="22"/>
      <c r="H41" s="22"/>
      <c r="I41" s="22">
        <v>4493</v>
      </c>
      <c r="J41" s="22">
        <v>4493</v>
      </c>
      <c r="K41" s="22">
        <v>596</v>
      </c>
      <c r="L41" s="22">
        <v>56031</v>
      </c>
      <c r="M41" s="22">
        <v>623</v>
      </c>
      <c r="N41" s="22">
        <v>57250</v>
      </c>
      <c r="O41" s="22">
        <v>385</v>
      </c>
      <c r="P41" s="22">
        <v>10558</v>
      </c>
      <c r="Q41" s="22">
        <v>4789</v>
      </c>
      <c r="R41" s="22">
        <v>15732</v>
      </c>
      <c r="S41" s="22"/>
      <c r="T41" s="22"/>
      <c r="U41" s="22"/>
      <c r="V41" s="22"/>
      <c r="W41" s="22">
        <v>77475</v>
      </c>
      <c r="X41" s="22">
        <v>173250</v>
      </c>
      <c r="Y41" s="22">
        <v>-95775</v>
      </c>
      <c r="Z41" s="23">
        <v>-55.281385281385283</v>
      </c>
      <c r="AA41" s="20">
        <v>230961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1580874</v>
      </c>
      <c r="D44" s="20"/>
      <c r="E44" s="21">
        <v>1465243</v>
      </c>
      <c r="F44" s="22">
        <v>1465243</v>
      </c>
      <c r="G44" s="22">
        <v>546</v>
      </c>
      <c r="H44" s="22"/>
      <c r="I44" s="22">
        <v>9406</v>
      </c>
      <c r="J44" s="22">
        <v>9952</v>
      </c>
      <c r="K44" s="22">
        <v>7269</v>
      </c>
      <c r="L44" s="22">
        <v>54868</v>
      </c>
      <c r="M44" s="22">
        <v>398880</v>
      </c>
      <c r="N44" s="22">
        <v>461017</v>
      </c>
      <c r="O44" s="22">
        <v>7821</v>
      </c>
      <c r="P44" s="22">
        <v>9671</v>
      </c>
      <c r="Q44" s="22">
        <v>24001</v>
      </c>
      <c r="R44" s="22">
        <v>41493</v>
      </c>
      <c r="S44" s="22"/>
      <c r="T44" s="22"/>
      <c r="U44" s="22"/>
      <c r="V44" s="22"/>
      <c r="W44" s="22">
        <v>512462</v>
      </c>
      <c r="X44" s="22">
        <v>1098927</v>
      </c>
      <c r="Y44" s="22">
        <v>-586465</v>
      </c>
      <c r="Z44" s="23">
        <v>-53.367057138463245</v>
      </c>
      <c r="AA44" s="20">
        <v>1465243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17583984</v>
      </c>
      <c r="D47" s="29">
        <f t="shared" ref="D47:Y47" si="1">SUM(D34:D46)</f>
        <v>0</v>
      </c>
      <c r="E47" s="30">
        <f t="shared" si="1"/>
        <v>22597886</v>
      </c>
      <c r="F47" s="31">
        <f t="shared" si="1"/>
        <v>22597886</v>
      </c>
      <c r="G47" s="31">
        <f t="shared" si="1"/>
        <v>1698145</v>
      </c>
      <c r="H47" s="31">
        <f t="shared" si="1"/>
        <v>0</v>
      </c>
      <c r="I47" s="31">
        <f t="shared" si="1"/>
        <v>1686305</v>
      </c>
      <c r="J47" s="31">
        <f t="shared" si="1"/>
        <v>3384450</v>
      </c>
      <c r="K47" s="31">
        <f t="shared" si="1"/>
        <v>1497994</v>
      </c>
      <c r="L47" s="31">
        <f t="shared" si="1"/>
        <v>1541144</v>
      </c>
      <c r="M47" s="31">
        <f t="shared" si="1"/>
        <v>1509889</v>
      </c>
      <c r="N47" s="31">
        <f t="shared" si="1"/>
        <v>4549027</v>
      </c>
      <c r="O47" s="31">
        <f t="shared" si="1"/>
        <v>-976224</v>
      </c>
      <c r="P47" s="31">
        <f t="shared" si="1"/>
        <v>1223201</v>
      </c>
      <c r="Q47" s="31">
        <f t="shared" si="1"/>
        <v>1021171</v>
      </c>
      <c r="R47" s="31">
        <f t="shared" si="1"/>
        <v>1268148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9201625</v>
      </c>
      <c r="X47" s="31">
        <f t="shared" si="1"/>
        <v>16948431</v>
      </c>
      <c r="Y47" s="31">
        <f t="shared" si="1"/>
        <v>-7746806</v>
      </c>
      <c r="Z47" s="32">
        <f>+IF(X47&lt;&gt;0,+(Y47/X47)*100,0)</f>
        <v>-45.708101239577871</v>
      </c>
      <c r="AA47" s="29">
        <f>SUM(AA34:AA46)</f>
        <v>22597886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-6787724</v>
      </c>
      <c r="D48" s="39">
        <f t="shared" si="2"/>
        <v>0</v>
      </c>
      <c r="E48" s="40">
        <f t="shared" si="2"/>
        <v>-8240780</v>
      </c>
      <c r="F48" s="41">
        <f t="shared" si="2"/>
        <v>-8240780</v>
      </c>
      <c r="G48" s="41">
        <f t="shared" si="2"/>
        <v>-785751</v>
      </c>
      <c r="H48" s="41">
        <f t="shared" si="2"/>
        <v>0</v>
      </c>
      <c r="I48" s="41">
        <f t="shared" si="2"/>
        <v>-985817</v>
      </c>
      <c r="J48" s="41">
        <f t="shared" si="2"/>
        <v>-1771568</v>
      </c>
      <c r="K48" s="41">
        <f t="shared" si="2"/>
        <v>-1035506</v>
      </c>
      <c r="L48" s="41">
        <f t="shared" si="2"/>
        <v>-117012</v>
      </c>
      <c r="M48" s="41">
        <f t="shared" si="2"/>
        <v>-172381</v>
      </c>
      <c r="N48" s="41">
        <f t="shared" si="2"/>
        <v>-1324899</v>
      </c>
      <c r="O48" s="41">
        <f t="shared" si="2"/>
        <v>2058532</v>
      </c>
      <c r="P48" s="41">
        <f t="shared" si="2"/>
        <v>-371215</v>
      </c>
      <c r="Q48" s="41">
        <f t="shared" si="2"/>
        <v>-676088</v>
      </c>
      <c r="R48" s="41">
        <f t="shared" si="2"/>
        <v>1011229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-2085238</v>
      </c>
      <c r="X48" s="41">
        <f t="shared" si="2"/>
        <v>-6180579</v>
      </c>
      <c r="Y48" s="41">
        <f t="shared" si="2"/>
        <v>4095341</v>
      </c>
      <c r="Z48" s="42">
        <f>+IF(X48&lt;&gt;0,+(Y48/X48)*100,0)</f>
        <v>-66.261445731864271</v>
      </c>
      <c r="AA48" s="39">
        <f>+AA32-AA47</f>
        <v>-8240780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1482800</v>
      </c>
      <c r="F49" s="22">
        <v>1482800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1112103</v>
      </c>
      <c r="Y49" s="22">
        <v>-1112103</v>
      </c>
      <c r="Z49" s="23">
        <v>-100</v>
      </c>
      <c r="AA49" s="20">
        <v>1482800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-6787724</v>
      </c>
      <c r="D51" s="48">
        <f t="shared" si="3"/>
        <v>0</v>
      </c>
      <c r="E51" s="49">
        <f t="shared" si="3"/>
        <v>-6757980</v>
      </c>
      <c r="F51" s="50">
        <f t="shared" si="3"/>
        <v>-6757980</v>
      </c>
      <c r="G51" s="50">
        <f t="shared" si="3"/>
        <v>-785751</v>
      </c>
      <c r="H51" s="50">
        <f t="shared" si="3"/>
        <v>0</v>
      </c>
      <c r="I51" s="50">
        <f t="shared" si="3"/>
        <v>-985817</v>
      </c>
      <c r="J51" s="50">
        <f t="shared" si="3"/>
        <v>-1771568</v>
      </c>
      <c r="K51" s="50">
        <f t="shared" si="3"/>
        <v>-1035506</v>
      </c>
      <c r="L51" s="50">
        <f t="shared" si="3"/>
        <v>-117012</v>
      </c>
      <c r="M51" s="50">
        <f t="shared" si="3"/>
        <v>-172381</v>
      </c>
      <c r="N51" s="50">
        <f t="shared" si="3"/>
        <v>-1324899</v>
      </c>
      <c r="O51" s="50">
        <f t="shared" si="3"/>
        <v>2058532</v>
      </c>
      <c r="P51" s="50">
        <f t="shared" si="3"/>
        <v>-371215</v>
      </c>
      <c r="Q51" s="50">
        <f t="shared" si="3"/>
        <v>-676088</v>
      </c>
      <c r="R51" s="50">
        <f t="shared" si="3"/>
        <v>1011229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-2085238</v>
      </c>
      <c r="X51" s="50">
        <f t="shared" si="3"/>
        <v>-5068476</v>
      </c>
      <c r="Y51" s="50">
        <f t="shared" si="3"/>
        <v>2983238</v>
      </c>
      <c r="Z51" s="51">
        <f>+IF(X51&lt;&gt;0,+(Y51/X51)*100,0)</f>
        <v>-58.858678624501728</v>
      </c>
      <c r="AA51" s="48">
        <f>SUM(AA48:AA50)</f>
        <v>-6757980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-6787724</v>
      </c>
      <c r="D53" s="54">
        <f>+D51-D52</f>
        <v>0</v>
      </c>
      <c r="E53" s="55">
        <f t="shared" si="4"/>
        <v>-6757980</v>
      </c>
      <c r="F53" s="56">
        <f t="shared" si="4"/>
        <v>-6757980</v>
      </c>
      <c r="G53" s="56">
        <f t="shared" si="4"/>
        <v>-785751</v>
      </c>
      <c r="H53" s="56">
        <f t="shared" si="4"/>
        <v>0</v>
      </c>
      <c r="I53" s="56">
        <f t="shared" si="4"/>
        <v>-985817</v>
      </c>
      <c r="J53" s="56">
        <f t="shared" si="4"/>
        <v>-1771568</v>
      </c>
      <c r="K53" s="56">
        <f t="shared" si="4"/>
        <v>-1035506</v>
      </c>
      <c r="L53" s="56">
        <f t="shared" si="4"/>
        <v>-117012</v>
      </c>
      <c r="M53" s="56">
        <f t="shared" si="4"/>
        <v>-172381</v>
      </c>
      <c r="N53" s="56">
        <f t="shared" si="4"/>
        <v>-1324899</v>
      </c>
      <c r="O53" s="56">
        <f t="shared" si="4"/>
        <v>2058532</v>
      </c>
      <c r="P53" s="56">
        <f t="shared" si="4"/>
        <v>-371215</v>
      </c>
      <c r="Q53" s="56">
        <f t="shared" si="4"/>
        <v>-676088</v>
      </c>
      <c r="R53" s="56">
        <f t="shared" si="4"/>
        <v>1011229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-2085238</v>
      </c>
      <c r="X53" s="56">
        <f t="shared" si="4"/>
        <v>-5068476</v>
      </c>
      <c r="Y53" s="56">
        <f t="shared" si="4"/>
        <v>2983238</v>
      </c>
      <c r="Z53" s="57">
        <f>+IF(X53&lt;&gt;0,+(Y53/X53)*100,0)</f>
        <v>-58.858678624501728</v>
      </c>
      <c r="AA53" s="54">
        <f>+AA51-AA52</f>
        <v>-6757980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-6787724</v>
      </c>
      <c r="D56" s="48">
        <f>SUM(D53:D55)</f>
        <v>0</v>
      </c>
      <c r="E56" s="49">
        <f t="shared" si="5"/>
        <v>-6757980</v>
      </c>
      <c r="F56" s="50">
        <f t="shared" si="5"/>
        <v>-6757980</v>
      </c>
      <c r="G56" s="50">
        <f t="shared" si="5"/>
        <v>-785751</v>
      </c>
      <c r="H56" s="50">
        <f t="shared" si="5"/>
        <v>0</v>
      </c>
      <c r="I56" s="50">
        <f t="shared" si="5"/>
        <v>-985817</v>
      </c>
      <c r="J56" s="50">
        <f t="shared" si="5"/>
        <v>-1771568</v>
      </c>
      <c r="K56" s="50">
        <f t="shared" si="5"/>
        <v>-1035506</v>
      </c>
      <c r="L56" s="50">
        <f t="shared" si="5"/>
        <v>-117012</v>
      </c>
      <c r="M56" s="50">
        <f t="shared" si="5"/>
        <v>-172381</v>
      </c>
      <c r="N56" s="50">
        <f t="shared" si="5"/>
        <v>-1324899</v>
      </c>
      <c r="O56" s="50">
        <f t="shared" si="5"/>
        <v>2058532</v>
      </c>
      <c r="P56" s="50">
        <f t="shared" si="5"/>
        <v>-371215</v>
      </c>
      <c r="Q56" s="50">
        <f t="shared" si="5"/>
        <v>-676088</v>
      </c>
      <c r="R56" s="50">
        <f t="shared" si="5"/>
        <v>1011229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-2085238</v>
      </c>
      <c r="X56" s="50">
        <f t="shared" si="5"/>
        <v>-5068476</v>
      </c>
      <c r="Y56" s="50">
        <f t="shared" si="5"/>
        <v>2983238</v>
      </c>
      <c r="Z56" s="51">
        <f>+IF(X56&lt;&gt;0,+(Y56/X56)*100,0)</f>
        <v>-58.858678624501728</v>
      </c>
      <c r="AA56" s="48">
        <f>SUM(AA53:AA55)</f>
        <v>-6757980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-6787724</v>
      </c>
      <c r="D59" s="65">
        <f>SUM(D56:D58)</f>
        <v>0</v>
      </c>
      <c r="E59" s="66">
        <f t="shared" si="6"/>
        <v>-6757980</v>
      </c>
      <c r="F59" s="67">
        <f t="shared" si="6"/>
        <v>-6757980</v>
      </c>
      <c r="G59" s="67">
        <f t="shared" si="6"/>
        <v>-785751</v>
      </c>
      <c r="H59" s="67">
        <f t="shared" si="6"/>
        <v>0</v>
      </c>
      <c r="I59" s="67">
        <f t="shared" si="6"/>
        <v>-985817</v>
      </c>
      <c r="J59" s="67">
        <f t="shared" si="6"/>
        <v>-1771568</v>
      </c>
      <c r="K59" s="67">
        <f t="shared" si="6"/>
        <v>-1035506</v>
      </c>
      <c r="L59" s="67">
        <f t="shared" si="6"/>
        <v>-117012</v>
      </c>
      <c r="M59" s="67">
        <f t="shared" si="6"/>
        <v>-172381</v>
      </c>
      <c r="N59" s="67">
        <f t="shared" si="6"/>
        <v>-1324899</v>
      </c>
      <c r="O59" s="67">
        <f t="shared" si="6"/>
        <v>2058532</v>
      </c>
      <c r="P59" s="67">
        <f t="shared" si="6"/>
        <v>-371215</v>
      </c>
      <c r="Q59" s="67">
        <f t="shared" si="6"/>
        <v>-676088</v>
      </c>
      <c r="R59" s="67">
        <f t="shared" si="6"/>
        <v>1011229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-2085238</v>
      </c>
      <c r="X59" s="67">
        <f t="shared" si="6"/>
        <v>-5068476</v>
      </c>
      <c r="Y59" s="67">
        <f t="shared" si="6"/>
        <v>2983238</v>
      </c>
      <c r="Z59" s="68">
        <f>+IF(X59&lt;&gt;0,+(Y59/X59)*100,0)</f>
        <v>-58.858678624501728</v>
      </c>
      <c r="AA59" s="65">
        <f>SUM(AA56:AA58)</f>
        <v>-6757980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8082400</v>
      </c>
      <c r="D6" s="20"/>
      <c r="E6" s="21">
        <v>22063578</v>
      </c>
      <c r="F6" s="22">
        <v>23102310</v>
      </c>
      <c r="G6" s="22"/>
      <c r="H6" s="22">
        <v>1096660</v>
      </c>
      <c r="I6" s="22">
        <v>952909</v>
      </c>
      <c r="J6" s="22">
        <v>2049569</v>
      </c>
      <c r="K6" s="22">
        <v>1108352</v>
      </c>
      <c r="L6" s="22">
        <v>1020811</v>
      </c>
      <c r="M6" s="22">
        <v>1131589</v>
      </c>
      <c r="N6" s="22">
        <v>3260752</v>
      </c>
      <c r="O6" s="22">
        <v>1375002</v>
      </c>
      <c r="P6" s="22">
        <v>979266</v>
      </c>
      <c r="Q6" s="22">
        <v>914099</v>
      </c>
      <c r="R6" s="22">
        <v>3268367</v>
      </c>
      <c r="S6" s="22"/>
      <c r="T6" s="22"/>
      <c r="U6" s="22"/>
      <c r="V6" s="22"/>
      <c r="W6" s="22">
        <v>8578688</v>
      </c>
      <c r="X6" s="22">
        <v>17319198</v>
      </c>
      <c r="Y6" s="22">
        <v>-8740510</v>
      </c>
      <c r="Z6" s="23">
        <v>-50.46717521215475</v>
      </c>
      <c r="AA6" s="20">
        <v>23102310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8082400</v>
      </c>
      <c r="D32" s="29">
        <f t="shared" ref="D32:Y32" si="0">SUM(D6:D31)</f>
        <v>0</v>
      </c>
      <c r="E32" s="30">
        <f t="shared" si="0"/>
        <v>22063578</v>
      </c>
      <c r="F32" s="31">
        <f t="shared" si="0"/>
        <v>23102310</v>
      </c>
      <c r="G32" s="31">
        <f t="shared" si="0"/>
        <v>0</v>
      </c>
      <c r="H32" s="31">
        <f t="shared" si="0"/>
        <v>1096660</v>
      </c>
      <c r="I32" s="31">
        <f t="shared" si="0"/>
        <v>952909</v>
      </c>
      <c r="J32" s="31">
        <f t="shared" si="0"/>
        <v>2049569</v>
      </c>
      <c r="K32" s="31">
        <f t="shared" si="0"/>
        <v>1108352</v>
      </c>
      <c r="L32" s="31">
        <f t="shared" si="0"/>
        <v>1020811</v>
      </c>
      <c r="M32" s="31">
        <f t="shared" si="0"/>
        <v>1131589</v>
      </c>
      <c r="N32" s="31">
        <f t="shared" si="0"/>
        <v>3260752</v>
      </c>
      <c r="O32" s="31">
        <f t="shared" si="0"/>
        <v>1375002</v>
      </c>
      <c r="P32" s="31">
        <f t="shared" si="0"/>
        <v>979266</v>
      </c>
      <c r="Q32" s="31">
        <f t="shared" si="0"/>
        <v>914099</v>
      </c>
      <c r="R32" s="31">
        <f t="shared" si="0"/>
        <v>3268367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8578688</v>
      </c>
      <c r="X32" s="31">
        <f t="shared" si="0"/>
        <v>17319198</v>
      </c>
      <c r="Y32" s="31">
        <f t="shared" si="0"/>
        <v>-8740510</v>
      </c>
      <c r="Z32" s="32">
        <f>+IF(X32&lt;&gt;0,+(Y32/X32)*100,0)</f>
        <v>-50.46717521215475</v>
      </c>
      <c r="AA32" s="29">
        <f>SUM(AA6:AA31)</f>
        <v>23102310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1191206</v>
      </c>
      <c r="D34" s="20"/>
      <c r="E34" s="21">
        <v>2111265</v>
      </c>
      <c r="F34" s="22">
        <v>2111265</v>
      </c>
      <c r="G34" s="22"/>
      <c r="H34" s="22">
        <v>94000</v>
      </c>
      <c r="I34" s="22">
        <v>93027</v>
      </c>
      <c r="J34" s="22">
        <v>187027</v>
      </c>
      <c r="K34" s="22">
        <v>94368</v>
      </c>
      <c r="L34" s="22">
        <v>89703</v>
      </c>
      <c r="M34" s="22">
        <v>94278</v>
      </c>
      <c r="N34" s="22">
        <v>278349</v>
      </c>
      <c r="O34" s="22">
        <v>91669</v>
      </c>
      <c r="P34" s="22">
        <v>89258</v>
      </c>
      <c r="Q34" s="22">
        <v>79568</v>
      </c>
      <c r="R34" s="22">
        <v>260495</v>
      </c>
      <c r="S34" s="22"/>
      <c r="T34" s="22"/>
      <c r="U34" s="22"/>
      <c r="V34" s="22"/>
      <c r="W34" s="22">
        <v>725871</v>
      </c>
      <c r="X34" s="22">
        <v>1583457</v>
      </c>
      <c r="Y34" s="22">
        <v>-857586</v>
      </c>
      <c r="Z34" s="23">
        <v>-54.159096205327963</v>
      </c>
      <c r="AA34" s="20">
        <v>2111265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24494652</v>
      </c>
      <c r="D36" s="20"/>
      <c r="E36" s="21">
        <v>25769525</v>
      </c>
      <c r="F36" s="22">
        <v>21669525</v>
      </c>
      <c r="G36" s="22"/>
      <c r="H36" s="22">
        <v>19860</v>
      </c>
      <c r="I36" s="22">
        <v>5867122</v>
      </c>
      <c r="J36" s="22">
        <v>5886982</v>
      </c>
      <c r="K36" s="22">
        <v>1754806</v>
      </c>
      <c r="L36" s="22">
        <v>1720545</v>
      </c>
      <c r="M36" s="22">
        <v>1624929</v>
      </c>
      <c r="N36" s="22">
        <v>5100280</v>
      </c>
      <c r="O36" s="22">
        <v>-20993</v>
      </c>
      <c r="P36" s="22">
        <v>1742980</v>
      </c>
      <c r="Q36" s="22">
        <v>1332089</v>
      </c>
      <c r="R36" s="22">
        <v>3054076</v>
      </c>
      <c r="S36" s="22"/>
      <c r="T36" s="22"/>
      <c r="U36" s="22"/>
      <c r="V36" s="22"/>
      <c r="W36" s="22">
        <v>14041338</v>
      </c>
      <c r="X36" s="22">
        <v>16252143</v>
      </c>
      <c r="Y36" s="22">
        <v>-2210805</v>
      </c>
      <c r="Z36" s="23">
        <v>-13.603159903281679</v>
      </c>
      <c r="AA36" s="20">
        <v>21669525</v>
      </c>
    </row>
    <row r="37" spans="1:27" ht="13.5" x14ac:dyDescent="0.25">
      <c r="A37" s="19" t="s">
        <v>63</v>
      </c>
      <c r="B37" s="15" t="s">
        <v>32</v>
      </c>
      <c r="C37" s="20">
        <v>107068</v>
      </c>
      <c r="D37" s="20"/>
      <c r="E37" s="21">
        <v>130000</v>
      </c>
      <c r="F37" s="22">
        <v>10000</v>
      </c>
      <c r="G37" s="22"/>
      <c r="H37" s="22"/>
      <c r="I37" s="22"/>
      <c r="J37" s="22"/>
      <c r="K37" s="22">
        <v>713</v>
      </c>
      <c r="L37" s="22">
        <v>-572</v>
      </c>
      <c r="M37" s="22"/>
      <c r="N37" s="22">
        <v>141</v>
      </c>
      <c r="O37" s="22">
        <v>768</v>
      </c>
      <c r="P37" s="22"/>
      <c r="Q37" s="22"/>
      <c r="R37" s="22">
        <v>768</v>
      </c>
      <c r="S37" s="22"/>
      <c r="T37" s="22"/>
      <c r="U37" s="22"/>
      <c r="V37" s="22"/>
      <c r="W37" s="22">
        <v>909</v>
      </c>
      <c r="X37" s="22">
        <v>6072</v>
      </c>
      <c r="Y37" s="22">
        <v>-5163</v>
      </c>
      <c r="Z37" s="23">
        <v>-85.029644268774703</v>
      </c>
      <c r="AA37" s="20">
        <v>10000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3124</v>
      </c>
      <c r="D39" s="20"/>
      <c r="E39" s="21">
        <v>1272333</v>
      </c>
      <c r="F39" s="22">
        <v>1272333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954252</v>
      </c>
      <c r="Y39" s="22">
        <v>-954252</v>
      </c>
      <c r="Z39" s="23">
        <v>-100</v>
      </c>
      <c r="AA39" s="20">
        <v>1272333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951152</v>
      </c>
      <c r="D41" s="20"/>
      <c r="E41" s="21">
        <v>1184000</v>
      </c>
      <c r="F41" s="22">
        <v>1035934</v>
      </c>
      <c r="G41" s="22"/>
      <c r="H41" s="22">
        <v>1517</v>
      </c>
      <c r="I41" s="22">
        <v>98404</v>
      </c>
      <c r="J41" s="22">
        <v>99921</v>
      </c>
      <c r="K41" s="22">
        <v>113</v>
      </c>
      <c r="L41" s="22">
        <v>113000</v>
      </c>
      <c r="M41" s="22"/>
      <c r="N41" s="22">
        <v>113113</v>
      </c>
      <c r="O41" s="22"/>
      <c r="P41" s="22"/>
      <c r="Q41" s="22">
        <v>144164</v>
      </c>
      <c r="R41" s="22">
        <v>144164</v>
      </c>
      <c r="S41" s="22"/>
      <c r="T41" s="22"/>
      <c r="U41" s="22"/>
      <c r="V41" s="22"/>
      <c r="W41" s="22">
        <v>357198</v>
      </c>
      <c r="X41" s="22">
        <v>767131</v>
      </c>
      <c r="Y41" s="22">
        <v>-409933</v>
      </c>
      <c r="Z41" s="23">
        <v>-53.437157408578194</v>
      </c>
      <c r="AA41" s="20">
        <v>1035934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37508283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2199362</v>
      </c>
      <c r="D44" s="20"/>
      <c r="E44" s="21">
        <v>1103011</v>
      </c>
      <c r="F44" s="22">
        <v>1066815</v>
      </c>
      <c r="G44" s="22"/>
      <c r="H44" s="22">
        <v>43838</v>
      </c>
      <c r="I44" s="22">
        <v>118416</v>
      </c>
      <c r="J44" s="22">
        <v>162254</v>
      </c>
      <c r="K44" s="22">
        <v>60322</v>
      </c>
      <c r="L44" s="22">
        <v>70548</v>
      </c>
      <c r="M44" s="22">
        <v>9749</v>
      </c>
      <c r="N44" s="22">
        <v>140619</v>
      </c>
      <c r="O44" s="22">
        <v>15396</v>
      </c>
      <c r="P44" s="22">
        <v>54353</v>
      </c>
      <c r="Q44" s="22">
        <v>17072</v>
      </c>
      <c r="R44" s="22">
        <v>86821</v>
      </c>
      <c r="S44" s="22"/>
      <c r="T44" s="22"/>
      <c r="U44" s="22"/>
      <c r="V44" s="22"/>
      <c r="W44" s="22">
        <v>389694</v>
      </c>
      <c r="X44" s="22">
        <v>795483</v>
      </c>
      <c r="Y44" s="22">
        <v>-405789</v>
      </c>
      <c r="Z44" s="23">
        <v>-51.011649526136949</v>
      </c>
      <c r="AA44" s="20">
        <v>1066815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66454847</v>
      </c>
      <c r="D47" s="29">
        <f t="shared" ref="D47:Y47" si="1">SUM(D34:D46)</f>
        <v>0</v>
      </c>
      <c r="E47" s="30">
        <f t="shared" si="1"/>
        <v>31570134</v>
      </c>
      <c r="F47" s="31">
        <f t="shared" si="1"/>
        <v>27165872</v>
      </c>
      <c r="G47" s="31">
        <f t="shared" si="1"/>
        <v>0</v>
      </c>
      <c r="H47" s="31">
        <f t="shared" si="1"/>
        <v>159215</v>
      </c>
      <c r="I47" s="31">
        <f t="shared" si="1"/>
        <v>6176969</v>
      </c>
      <c r="J47" s="31">
        <f t="shared" si="1"/>
        <v>6336184</v>
      </c>
      <c r="K47" s="31">
        <f t="shared" si="1"/>
        <v>1910322</v>
      </c>
      <c r="L47" s="31">
        <f t="shared" si="1"/>
        <v>1993224</v>
      </c>
      <c r="M47" s="31">
        <f t="shared" si="1"/>
        <v>1728956</v>
      </c>
      <c r="N47" s="31">
        <f t="shared" si="1"/>
        <v>5632502</v>
      </c>
      <c r="O47" s="31">
        <f t="shared" si="1"/>
        <v>86840</v>
      </c>
      <c r="P47" s="31">
        <f t="shared" si="1"/>
        <v>1886591</v>
      </c>
      <c r="Q47" s="31">
        <f t="shared" si="1"/>
        <v>1572893</v>
      </c>
      <c r="R47" s="31">
        <f t="shared" si="1"/>
        <v>3546324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15515010</v>
      </c>
      <c r="X47" s="31">
        <f t="shared" si="1"/>
        <v>20358538</v>
      </c>
      <c r="Y47" s="31">
        <f t="shared" si="1"/>
        <v>-4843528</v>
      </c>
      <c r="Z47" s="32">
        <f>+IF(X47&lt;&gt;0,+(Y47/X47)*100,0)</f>
        <v>-23.791138636772445</v>
      </c>
      <c r="AA47" s="29">
        <f>SUM(AA34:AA46)</f>
        <v>27165872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-58372447</v>
      </c>
      <c r="D48" s="39">
        <f t="shared" si="2"/>
        <v>0</v>
      </c>
      <c r="E48" s="40">
        <f t="shared" si="2"/>
        <v>-9506556</v>
      </c>
      <c r="F48" s="41">
        <f t="shared" si="2"/>
        <v>-4063562</v>
      </c>
      <c r="G48" s="41">
        <f t="shared" si="2"/>
        <v>0</v>
      </c>
      <c r="H48" s="41">
        <f t="shared" si="2"/>
        <v>937445</v>
      </c>
      <c r="I48" s="41">
        <f t="shared" si="2"/>
        <v>-5224060</v>
      </c>
      <c r="J48" s="41">
        <f t="shared" si="2"/>
        <v>-4286615</v>
      </c>
      <c r="K48" s="41">
        <f t="shared" si="2"/>
        <v>-801970</v>
      </c>
      <c r="L48" s="41">
        <f t="shared" si="2"/>
        <v>-972413</v>
      </c>
      <c r="M48" s="41">
        <f t="shared" si="2"/>
        <v>-597367</v>
      </c>
      <c r="N48" s="41">
        <f t="shared" si="2"/>
        <v>-2371750</v>
      </c>
      <c r="O48" s="41">
        <f t="shared" si="2"/>
        <v>1288162</v>
      </c>
      <c r="P48" s="41">
        <f t="shared" si="2"/>
        <v>-907325</v>
      </c>
      <c r="Q48" s="41">
        <f t="shared" si="2"/>
        <v>-658794</v>
      </c>
      <c r="R48" s="41">
        <f t="shared" si="2"/>
        <v>-277957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-6936322</v>
      </c>
      <c r="X48" s="41">
        <f t="shared" si="2"/>
        <v>-3039340</v>
      </c>
      <c r="Y48" s="41">
        <f t="shared" si="2"/>
        <v>-3896982</v>
      </c>
      <c r="Z48" s="42">
        <f>+IF(X48&lt;&gt;0,+(Y48/X48)*100,0)</f>
        <v>128.21803417847295</v>
      </c>
      <c r="AA48" s="39">
        <f>+AA32-AA47</f>
        <v>-4063562</v>
      </c>
    </row>
    <row r="49" spans="1:27" ht="25.5" x14ac:dyDescent="0.25">
      <c r="A49" s="43" t="s">
        <v>74</v>
      </c>
      <c r="B49" s="15" t="s">
        <v>32</v>
      </c>
      <c r="C49" s="20">
        <v>6473040</v>
      </c>
      <c r="D49" s="20"/>
      <c r="E49" s="21">
        <v>3000000</v>
      </c>
      <c r="F49" s="22">
        <v>3000000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2250000</v>
      </c>
      <c r="Y49" s="22">
        <v>-2250000</v>
      </c>
      <c r="Z49" s="23">
        <v>-100</v>
      </c>
      <c r="AA49" s="20">
        <v>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-51899407</v>
      </c>
      <c r="D51" s="48">
        <f t="shared" si="3"/>
        <v>0</v>
      </c>
      <c r="E51" s="49">
        <f t="shared" si="3"/>
        <v>-6506556</v>
      </c>
      <c r="F51" s="50">
        <f t="shared" si="3"/>
        <v>-1063562</v>
      </c>
      <c r="G51" s="50">
        <f t="shared" si="3"/>
        <v>0</v>
      </c>
      <c r="H51" s="50">
        <f t="shared" si="3"/>
        <v>937445</v>
      </c>
      <c r="I51" s="50">
        <f t="shared" si="3"/>
        <v>-5224060</v>
      </c>
      <c r="J51" s="50">
        <f t="shared" si="3"/>
        <v>-4286615</v>
      </c>
      <c r="K51" s="50">
        <f t="shared" si="3"/>
        <v>-801970</v>
      </c>
      <c r="L51" s="50">
        <f t="shared" si="3"/>
        <v>-972413</v>
      </c>
      <c r="M51" s="50">
        <f t="shared" si="3"/>
        <v>-597367</v>
      </c>
      <c r="N51" s="50">
        <f t="shared" si="3"/>
        <v>-2371750</v>
      </c>
      <c r="O51" s="50">
        <f t="shared" si="3"/>
        <v>1288162</v>
      </c>
      <c r="P51" s="50">
        <f t="shared" si="3"/>
        <v>-907325</v>
      </c>
      <c r="Q51" s="50">
        <f t="shared" si="3"/>
        <v>-658794</v>
      </c>
      <c r="R51" s="50">
        <f t="shared" si="3"/>
        <v>-277957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-6936322</v>
      </c>
      <c r="X51" s="50">
        <f t="shared" si="3"/>
        <v>-789340</v>
      </c>
      <c r="Y51" s="50">
        <f t="shared" si="3"/>
        <v>-6146982</v>
      </c>
      <c r="Z51" s="51">
        <f>+IF(X51&lt;&gt;0,+(Y51/X51)*100,0)</f>
        <v>778.74958826361262</v>
      </c>
      <c r="AA51" s="48">
        <f>SUM(AA48:AA50)</f>
        <v>-1063562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-51899407</v>
      </c>
      <c r="D53" s="54">
        <f>+D51-D52</f>
        <v>0</v>
      </c>
      <c r="E53" s="55">
        <f t="shared" si="4"/>
        <v>-6506556</v>
      </c>
      <c r="F53" s="56">
        <f t="shared" si="4"/>
        <v>-1063562</v>
      </c>
      <c r="G53" s="56">
        <f t="shared" si="4"/>
        <v>0</v>
      </c>
      <c r="H53" s="56">
        <f t="shared" si="4"/>
        <v>937445</v>
      </c>
      <c r="I53" s="56">
        <f t="shared" si="4"/>
        <v>-5224060</v>
      </c>
      <c r="J53" s="56">
        <f t="shared" si="4"/>
        <v>-4286615</v>
      </c>
      <c r="K53" s="56">
        <f t="shared" si="4"/>
        <v>-801970</v>
      </c>
      <c r="L53" s="56">
        <f t="shared" si="4"/>
        <v>-972413</v>
      </c>
      <c r="M53" s="56">
        <f t="shared" si="4"/>
        <v>-597367</v>
      </c>
      <c r="N53" s="56">
        <f t="shared" si="4"/>
        <v>-2371750</v>
      </c>
      <c r="O53" s="56">
        <f t="shared" si="4"/>
        <v>1288162</v>
      </c>
      <c r="P53" s="56">
        <f t="shared" si="4"/>
        <v>-907325</v>
      </c>
      <c r="Q53" s="56">
        <f t="shared" si="4"/>
        <v>-658794</v>
      </c>
      <c r="R53" s="56">
        <f t="shared" si="4"/>
        <v>-277957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-6936322</v>
      </c>
      <c r="X53" s="56">
        <f t="shared" si="4"/>
        <v>-789340</v>
      </c>
      <c r="Y53" s="56">
        <f t="shared" si="4"/>
        <v>-6146982</v>
      </c>
      <c r="Z53" s="57">
        <f>+IF(X53&lt;&gt;0,+(Y53/X53)*100,0)</f>
        <v>778.74958826361262</v>
      </c>
      <c r="AA53" s="54">
        <f>+AA51-AA52</f>
        <v>-1063562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-51899407</v>
      </c>
      <c r="D56" s="48">
        <f>SUM(D53:D55)</f>
        <v>0</v>
      </c>
      <c r="E56" s="49">
        <f t="shared" si="5"/>
        <v>-6506556</v>
      </c>
      <c r="F56" s="50">
        <f t="shared" si="5"/>
        <v>-1063562</v>
      </c>
      <c r="G56" s="50">
        <f t="shared" si="5"/>
        <v>0</v>
      </c>
      <c r="H56" s="50">
        <f t="shared" si="5"/>
        <v>937445</v>
      </c>
      <c r="I56" s="50">
        <f t="shared" si="5"/>
        <v>-5224060</v>
      </c>
      <c r="J56" s="50">
        <f t="shared" si="5"/>
        <v>-4286615</v>
      </c>
      <c r="K56" s="50">
        <f t="shared" si="5"/>
        <v>-801970</v>
      </c>
      <c r="L56" s="50">
        <f t="shared" si="5"/>
        <v>-972413</v>
      </c>
      <c r="M56" s="50">
        <f t="shared" si="5"/>
        <v>-597367</v>
      </c>
      <c r="N56" s="50">
        <f t="shared" si="5"/>
        <v>-2371750</v>
      </c>
      <c r="O56" s="50">
        <f t="shared" si="5"/>
        <v>1288162</v>
      </c>
      <c r="P56" s="50">
        <f t="shared" si="5"/>
        <v>-907325</v>
      </c>
      <c r="Q56" s="50">
        <f t="shared" si="5"/>
        <v>-658794</v>
      </c>
      <c r="R56" s="50">
        <f t="shared" si="5"/>
        <v>-277957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-6936322</v>
      </c>
      <c r="X56" s="50">
        <f t="shared" si="5"/>
        <v>-789340</v>
      </c>
      <c r="Y56" s="50">
        <f t="shared" si="5"/>
        <v>-6146982</v>
      </c>
      <c r="Z56" s="51">
        <f>+IF(X56&lt;&gt;0,+(Y56/X56)*100,0)</f>
        <v>778.74958826361262</v>
      </c>
      <c r="AA56" s="48">
        <f>SUM(AA53:AA55)</f>
        <v>-1063562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-51899407</v>
      </c>
      <c r="D59" s="65">
        <f>SUM(D56:D58)</f>
        <v>0</v>
      </c>
      <c r="E59" s="66">
        <f t="shared" si="6"/>
        <v>-6506556</v>
      </c>
      <c r="F59" s="67">
        <f t="shared" si="6"/>
        <v>-1063562</v>
      </c>
      <c r="G59" s="67">
        <f t="shared" si="6"/>
        <v>0</v>
      </c>
      <c r="H59" s="67">
        <f t="shared" si="6"/>
        <v>937445</v>
      </c>
      <c r="I59" s="67">
        <f t="shared" si="6"/>
        <v>-5224060</v>
      </c>
      <c r="J59" s="67">
        <f t="shared" si="6"/>
        <v>-4286615</v>
      </c>
      <c r="K59" s="67">
        <f t="shared" si="6"/>
        <v>-801970</v>
      </c>
      <c r="L59" s="67">
        <f t="shared" si="6"/>
        <v>-972413</v>
      </c>
      <c r="M59" s="67">
        <f t="shared" si="6"/>
        <v>-597367</v>
      </c>
      <c r="N59" s="67">
        <f t="shared" si="6"/>
        <v>-2371750</v>
      </c>
      <c r="O59" s="67">
        <f t="shared" si="6"/>
        <v>1288162</v>
      </c>
      <c r="P59" s="67">
        <f t="shared" si="6"/>
        <v>-907325</v>
      </c>
      <c r="Q59" s="67">
        <f t="shared" si="6"/>
        <v>-658794</v>
      </c>
      <c r="R59" s="67">
        <f t="shared" si="6"/>
        <v>-277957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-6936322</v>
      </c>
      <c r="X59" s="67">
        <f t="shared" si="6"/>
        <v>-789340</v>
      </c>
      <c r="Y59" s="67">
        <f t="shared" si="6"/>
        <v>-6146982</v>
      </c>
      <c r="Z59" s="68">
        <f>+IF(X59&lt;&gt;0,+(Y59/X59)*100,0)</f>
        <v>778.74958826361262</v>
      </c>
      <c r="AA59" s="65">
        <f>SUM(AA56:AA58)</f>
        <v>-1063562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33878473</v>
      </c>
      <c r="D6" s="20"/>
      <c r="E6" s="21">
        <v>41544500</v>
      </c>
      <c r="F6" s="22">
        <v>45018000</v>
      </c>
      <c r="G6" s="22">
        <v>3414187</v>
      </c>
      <c r="H6" s="22">
        <v>2691254</v>
      </c>
      <c r="I6" s="22">
        <v>4095364</v>
      </c>
      <c r="J6" s="22">
        <v>10200805</v>
      </c>
      <c r="K6" s="22">
        <v>3276161</v>
      </c>
      <c r="L6" s="22">
        <v>3518304</v>
      </c>
      <c r="M6" s="22">
        <v>5314616</v>
      </c>
      <c r="N6" s="22">
        <v>12109081</v>
      </c>
      <c r="O6" s="22">
        <v>3569808</v>
      </c>
      <c r="P6" s="22">
        <v>1096339</v>
      </c>
      <c r="Q6" s="22">
        <v>2697437</v>
      </c>
      <c r="R6" s="22">
        <v>7363584</v>
      </c>
      <c r="S6" s="22"/>
      <c r="T6" s="22"/>
      <c r="U6" s="22"/>
      <c r="V6" s="22"/>
      <c r="W6" s="22">
        <v>29673470</v>
      </c>
      <c r="X6" s="22">
        <v>31212881</v>
      </c>
      <c r="Y6" s="22">
        <v>-1539411</v>
      </c>
      <c r="Z6" s="23">
        <v>-4.9319734375048556</v>
      </c>
      <c r="AA6" s="20">
        <v>45018000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97175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21502389</v>
      </c>
      <c r="D13" s="20"/>
      <c r="E13" s="21">
        <v>4023400</v>
      </c>
      <c r="F13" s="22">
        <v>16246000</v>
      </c>
      <c r="G13" s="22">
        <v>1457912</v>
      </c>
      <c r="H13" s="22">
        <v>1479435</v>
      </c>
      <c r="I13" s="22">
        <v>1505953</v>
      </c>
      <c r="J13" s="22">
        <v>4443300</v>
      </c>
      <c r="K13" s="22">
        <v>1522406</v>
      </c>
      <c r="L13" s="22">
        <v>1539286</v>
      </c>
      <c r="M13" s="22">
        <v>1564104</v>
      </c>
      <c r="N13" s="22">
        <v>4625796</v>
      </c>
      <c r="O13" s="22">
        <v>1577392</v>
      </c>
      <c r="P13" s="22">
        <v>1583195</v>
      </c>
      <c r="Q13" s="22">
        <v>1612424</v>
      </c>
      <c r="R13" s="22">
        <v>4773011</v>
      </c>
      <c r="S13" s="22"/>
      <c r="T13" s="22"/>
      <c r="U13" s="22"/>
      <c r="V13" s="22"/>
      <c r="W13" s="22">
        <v>13842107</v>
      </c>
      <c r="X13" s="22">
        <v>10690771</v>
      </c>
      <c r="Y13" s="22">
        <v>3151336</v>
      </c>
      <c r="Z13" s="23">
        <v>29.477163059614693</v>
      </c>
      <c r="AA13" s="20">
        <v>16246000</v>
      </c>
    </row>
    <row r="14" spans="1:27" ht="13.5" x14ac:dyDescent="0.25">
      <c r="A14" s="19" t="s">
        <v>42</v>
      </c>
      <c r="B14" s="15" t="s">
        <v>32</v>
      </c>
      <c r="C14" s="20">
        <v>411865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6132</v>
      </c>
      <c r="D23" s="20"/>
      <c r="E23" s="21">
        <v>80000</v>
      </c>
      <c r="F23" s="22">
        <v>30000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47499</v>
      </c>
      <c r="Y23" s="22">
        <v>-47499</v>
      </c>
      <c r="Z23" s="23">
        <v>-100</v>
      </c>
      <c r="AA23" s="20">
        <v>30000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>
        <v>4058900</v>
      </c>
      <c r="G26" s="22">
        <v>302407</v>
      </c>
      <c r="H26" s="22">
        <v>333163</v>
      </c>
      <c r="I26" s="22">
        <v>323802</v>
      </c>
      <c r="J26" s="22">
        <v>959372</v>
      </c>
      <c r="K26" s="22">
        <v>347567</v>
      </c>
      <c r="L26" s="22">
        <v>348719</v>
      </c>
      <c r="M26" s="22">
        <v>352669</v>
      </c>
      <c r="N26" s="22">
        <v>1048955</v>
      </c>
      <c r="O26" s="22">
        <v>353072</v>
      </c>
      <c r="P26" s="22">
        <v>334257</v>
      </c>
      <c r="Q26" s="22">
        <v>337883</v>
      </c>
      <c r="R26" s="22">
        <v>1025212</v>
      </c>
      <c r="S26" s="22"/>
      <c r="T26" s="22"/>
      <c r="U26" s="22"/>
      <c r="V26" s="22"/>
      <c r="W26" s="22">
        <v>3033539</v>
      </c>
      <c r="X26" s="22">
        <v>2288174</v>
      </c>
      <c r="Y26" s="22">
        <v>745365</v>
      </c>
      <c r="Z26" s="23">
        <v>32.574664339337829</v>
      </c>
      <c r="AA26" s="20">
        <v>4058900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55896034</v>
      </c>
      <c r="D32" s="29">
        <f t="shared" ref="D32:Y32" si="0">SUM(D6:D31)</f>
        <v>0</v>
      </c>
      <c r="E32" s="30">
        <f t="shared" si="0"/>
        <v>45647900</v>
      </c>
      <c r="F32" s="31">
        <f t="shared" si="0"/>
        <v>65352900</v>
      </c>
      <c r="G32" s="31">
        <f t="shared" si="0"/>
        <v>5174506</v>
      </c>
      <c r="H32" s="31">
        <f t="shared" si="0"/>
        <v>4503852</v>
      </c>
      <c r="I32" s="31">
        <f t="shared" si="0"/>
        <v>5925119</v>
      </c>
      <c r="J32" s="31">
        <f t="shared" si="0"/>
        <v>15603477</v>
      </c>
      <c r="K32" s="31">
        <f t="shared" si="0"/>
        <v>5146134</v>
      </c>
      <c r="L32" s="31">
        <f t="shared" si="0"/>
        <v>5406309</v>
      </c>
      <c r="M32" s="31">
        <f t="shared" si="0"/>
        <v>7231389</v>
      </c>
      <c r="N32" s="31">
        <f t="shared" si="0"/>
        <v>17783832</v>
      </c>
      <c r="O32" s="31">
        <f t="shared" si="0"/>
        <v>5500272</v>
      </c>
      <c r="P32" s="31">
        <f t="shared" si="0"/>
        <v>3013791</v>
      </c>
      <c r="Q32" s="31">
        <f t="shared" si="0"/>
        <v>4647744</v>
      </c>
      <c r="R32" s="31">
        <f t="shared" si="0"/>
        <v>13161807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46549116</v>
      </c>
      <c r="X32" s="31">
        <f t="shared" si="0"/>
        <v>44239325</v>
      </c>
      <c r="Y32" s="31">
        <f t="shared" si="0"/>
        <v>2309791</v>
      </c>
      <c r="Z32" s="32">
        <f>+IF(X32&lt;&gt;0,+(Y32/X32)*100,0)</f>
        <v>5.2211262264964491</v>
      </c>
      <c r="AA32" s="29">
        <f>SUM(AA6:AA31)</f>
        <v>65352900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3632919</v>
      </c>
      <c r="D34" s="20"/>
      <c r="E34" s="21">
        <v>3868850</v>
      </c>
      <c r="F34" s="22">
        <v>3997050</v>
      </c>
      <c r="G34" s="22">
        <v>290384</v>
      </c>
      <c r="H34" s="22">
        <v>287015</v>
      </c>
      <c r="I34" s="22">
        <v>296200</v>
      </c>
      <c r="J34" s="22">
        <v>873599</v>
      </c>
      <c r="K34" s="22">
        <v>309846</v>
      </c>
      <c r="L34" s="22">
        <v>330125</v>
      </c>
      <c r="M34" s="22">
        <v>343898</v>
      </c>
      <c r="N34" s="22">
        <v>983869</v>
      </c>
      <c r="O34" s="22">
        <v>349964</v>
      </c>
      <c r="P34" s="22">
        <v>299005</v>
      </c>
      <c r="Q34" s="22">
        <v>306874</v>
      </c>
      <c r="R34" s="22">
        <v>955843</v>
      </c>
      <c r="S34" s="22"/>
      <c r="T34" s="22"/>
      <c r="U34" s="22"/>
      <c r="V34" s="22"/>
      <c r="W34" s="22">
        <v>2813311</v>
      </c>
      <c r="X34" s="22">
        <v>2903000</v>
      </c>
      <c r="Y34" s="22">
        <v>-89689</v>
      </c>
      <c r="Z34" s="23">
        <v>-3.0895280744057874</v>
      </c>
      <c r="AA34" s="20">
        <v>3997050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37845043</v>
      </c>
      <c r="D36" s="20"/>
      <c r="E36" s="21">
        <v>49961300</v>
      </c>
      <c r="F36" s="22">
        <v>49961300</v>
      </c>
      <c r="G36" s="22"/>
      <c r="H36" s="22">
        <v>6136490</v>
      </c>
      <c r="I36" s="22">
        <v>5691894</v>
      </c>
      <c r="J36" s="22">
        <v>11828384</v>
      </c>
      <c r="K36" s="22">
        <v>2965120</v>
      </c>
      <c r="L36" s="22"/>
      <c r="M36" s="22">
        <v>3166145</v>
      </c>
      <c r="N36" s="22">
        <v>6131265</v>
      </c>
      <c r="O36" s="22">
        <v>3943254</v>
      </c>
      <c r="P36" s="22">
        <v>6496371</v>
      </c>
      <c r="Q36" s="22">
        <v>2756909</v>
      </c>
      <c r="R36" s="22">
        <v>13196534</v>
      </c>
      <c r="S36" s="22"/>
      <c r="T36" s="22"/>
      <c r="U36" s="22"/>
      <c r="V36" s="22"/>
      <c r="W36" s="22">
        <v>31156183</v>
      </c>
      <c r="X36" s="22">
        <v>37470974</v>
      </c>
      <c r="Y36" s="22">
        <v>-6314791</v>
      </c>
      <c r="Z36" s="23">
        <v>-16.85248694095862</v>
      </c>
      <c r="AA36" s="20">
        <v>49961300</v>
      </c>
    </row>
    <row r="37" spans="1:27" ht="13.5" x14ac:dyDescent="0.25">
      <c r="A37" s="19" t="s">
        <v>63</v>
      </c>
      <c r="B37" s="15" t="s">
        <v>32</v>
      </c>
      <c r="C37" s="20">
        <v>44236</v>
      </c>
      <c r="D37" s="20"/>
      <c r="E37" s="21">
        <v>80000</v>
      </c>
      <c r="F37" s="22">
        <v>80000</v>
      </c>
      <c r="G37" s="22"/>
      <c r="H37" s="22"/>
      <c r="I37" s="22">
        <v>683</v>
      </c>
      <c r="J37" s="22">
        <v>683</v>
      </c>
      <c r="K37" s="22">
        <v>9047</v>
      </c>
      <c r="L37" s="22">
        <v>1536</v>
      </c>
      <c r="M37" s="22"/>
      <c r="N37" s="22">
        <v>10583</v>
      </c>
      <c r="O37" s="22"/>
      <c r="P37" s="22"/>
      <c r="Q37" s="22"/>
      <c r="R37" s="22"/>
      <c r="S37" s="22"/>
      <c r="T37" s="22"/>
      <c r="U37" s="22"/>
      <c r="V37" s="22"/>
      <c r="W37" s="22">
        <v>11266</v>
      </c>
      <c r="X37" s="22">
        <v>59999</v>
      </c>
      <c r="Y37" s="22">
        <v>-48733</v>
      </c>
      <c r="Z37" s="23">
        <v>-81.22302038367306</v>
      </c>
      <c r="AA37" s="20">
        <v>80000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3148650</v>
      </c>
      <c r="F38" s="22">
        <v>3148650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2361486</v>
      </c>
      <c r="Y38" s="22">
        <v>-2361486</v>
      </c>
      <c r="Z38" s="23">
        <v>-100</v>
      </c>
      <c r="AA38" s="20">
        <v>3148650</v>
      </c>
    </row>
    <row r="39" spans="1:27" ht="13.5" x14ac:dyDescent="0.25">
      <c r="A39" s="19" t="s">
        <v>65</v>
      </c>
      <c r="B39" s="15" t="s">
        <v>32</v>
      </c>
      <c r="C39" s="20">
        <v>2399475</v>
      </c>
      <c r="D39" s="20"/>
      <c r="E39" s="21">
        <v>1735960</v>
      </c>
      <c r="F39" s="22">
        <v>1735960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1301971</v>
      </c>
      <c r="Y39" s="22">
        <v>-1301971</v>
      </c>
      <c r="Z39" s="23">
        <v>-100</v>
      </c>
      <c r="AA39" s="20">
        <v>1735960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589885</v>
      </c>
      <c r="D41" s="20"/>
      <c r="E41" s="21">
        <v>2460000</v>
      </c>
      <c r="F41" s="22">
        <v>2335000</v>
      </c>
      <c r="G41" s="22">
        <v>252</v>
      </c>
      <c r="H41" s="22">
        <v>62185</v>
      </c>
      <c r="I41" s="22">
        <v>5152</v>
      </c>
      <c r="J41" s="22">
        <v>67589</v>
      </c>
      <c r="K41" s="22">
        <v>322</v>
      </c>
      <c r="L41" s="22">
        <v>128583</v>
      </c>
      <c r="M41" s="22">
        <v>66786</v>
      </c>
      <c r="N41" s="22">
        <v>195691</v>
      </c>
      <c r="O41" s="22">
        <v>231396</v>
      </c>
      <c r="P41" s="22">
        <v>15060</v>
      </c>
      <c r="Q41" s="22">
        <v>324831</v>
      </c>
      <c r="R41" s="22">
        <v>571287</v>
      </c>
      <c r="S41" s="22"/>
      <c r="T41" s="22"/>
      <c r="U41" s="22"/>
      <c r="V41" s="22"/>
      <c r="W41" s="22">
        <v>834567</v>
      </c>
      <c r="X41" s="22">
        <v>1813747</v>
      </c>
      <c r="Y41" s="22">
        <v>-979180</v>
      </c>
      <c r="Z41" s="23">
        <v>-53.986581369948503</v>
      </c>
      <c r="AA41" s="20">
        <v>2335000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200352</v>
      </c>
      <c r="D43" s="20"/>
      <c r="E43" s="21">
        <v>349850</v>
      </c>
      <c r="F43" s="22">
        <v>349850</v>
      </c>
      <c r="G43" s="22">
        <v>21954</v>
      </c>
      <c r="H43" s="22"/>
      <c r="I43" s="22">
        <v>18904</v>
      </c>
      <c r="J43" s="22">
        <v>40858</v>
      </c>
      <c r="K43" s="22">
        <v>12617</v>
      </c>
      <c r="L43" s="22">
        <v>77721</v>
      </c>
      <c r="M43" s="22">
        <v>341</v>
      </c>
      <c r="N43" s="22">
        <v>90679</v>
      </c>
      <c r="O43" s="22">
        <v>3440</v>
      </c>
      <c r="P43" s="22">
        <v>45415</v>
      </c>
      <c r="Q43" s="22"/>
      <c r="R43" s="22">
        <v>48855</v>
      </c>
      <c r="S43" s="22"/>
      <c r="T43" s="22"/>
      <c r="U43" s="22"/>
      <c r="V43" s="22"/>
      <c r="W43" s="22">
        <v>180392</v>
      </c>
      <c r="X43" s="22">
        <v>262388</v>
      </c>
      <c r="Y43" s="22">
        <v>-81996</v>
      </c>
      <c r="Z43" s="23">
        <v>-31.249904721252499</v>
      </c>
      <c r="AA43" s="20">
        <v>349850</v>
      </c>
    </row>
    <row r="44" spans="1:27" ht="13.5" x14ac:dyDescent="0.25">
      <c r="A44" s="19" t="s">
        <v>69</v>
      </c>
      <c r="B44" s="15" t="s">
        <v>32</v>
      </c>
      <c r="C44" s="20">
        <v>1223597</v>
      </c>
      <c r="D44" s="20"/>
      <c r="E44" s="21">
        <v>1674037</v>
      </c>
      <c r="F44" s="22">
        <v>1639037</v>
      </c>
      <c r="G44" s="22">
        <v>34544</v>
      </c>
      <c r="H44" s="22">
        <v>99716</v>
      </c>
      <c r="I44" s="22">
        <v>50417</v>
      </c>
      <c r="J44" s="22">
        <v>184677</v>
      </c>
      <c r="K44" s="22">
        <v>57652</v>
      </c>
      <c r="L44" s="22">
        <v>58533</v>
      </c>
      <c r="M44" s="22">
        <v>235748</v>
      </c>
      <c r="N44" s="22">
        <v>351933</v>
      </c>
      <c r="O44" s="22">
        <v>62640</v>
      </c>
      <c r="P44" s="22">
        <v>142556</v>
      </c>
      <c r="Q44" s="22">
        <v>105026</v>
      </c>
      <c r="R44" s="22">
        <v>310222</v>
      </c>
      <c r="S44" s="22"/>
      <c r="T44" s="22"/>
      <c r="U44" s="22"/>
      <c r="V44" s="22"/>
      <c r="W44" s="22">
        <v>846832</v>
      </c>
      <c r="X44" s="22">
        <v>1246775</v>
      </c>
      <c r="Y44" s="22">
        <v>-399943</v>
      </c>
      <c r="Z44" s="23">
        <v>-32.0782017605422</v>
      </c>
      <c r="AA44" s="20">
        <v>1639037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45935507</v>
      </c>
      <c r="D47" s="29">
        <f t="shared" ref="D47:Y47" si="1">SUM(D34:D46)</f>
        <v>0</v>
      </c>
      <c r="E47" s="30">
        <f t="shared" si="1"/>
        <v>63278647</v>
      </c>
      <c r="F47" s="31">
        <f t="shared" si="1"/>
        <v>63246847</v>
      </c>
      <c r="G47" s="31">
        <f t="shared" si="1"/>
        <v>347134</v>
      </c>
      <c r="H47" s="31">
        <f t="shared" si="1"/>
        <v>6585406</v>
      </c>
      <c r="I47" s="31">
        <f t="shared" si="1"/>
        <v>6063250</v>
      </c>
      <c r="J47" s="31">
        <f t="shared" si="1"/>
        <v>12995790</v>
      </c>
      <c r="K47" s="31">
        <f t="shared" si="1"/>
        <v>3354604</v>
      </c>
      <c r="L47" s="31">
        <f t="shared" si="1"/>
        <v>596498</v>
      </c>
      <c r="M47" s="31">
        <f t="shared" si="1"/>
        <v>3812918</v>
      </c>
      <c r="N47" s="31">
        <f t="shared" si="1"/>
        <v>7764020</v>
      </c>
      <c r="O47" s="31">
        <f t="shared" si="1"/>
        <v>4590694</v>
      </c>
      <c r="P47" s="31">
        <f t="shared" si="1"/>
        <v>6998407</v>
      </c>
      <c r="Q47" s="31">
        <f t="shared" si="1"/>
        <v>3493640</v>
      </c>
      <c r="R47" s="31">
        <f t="shared" si="1"/>
        <v>15082741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35842551</v>
      </c>
      <c r="X47" s="31">
        <f t="shared" si="1"/>
        <v>47420340</v>
      </c>
      <c r="Y47" s="31">
        <f t="shared" si="1"/>
        <v>-11577789</v>
      </c>
      <c r="Z47" s="32">
        <f>+IF(X47&lt;&gt;0,+(Y47/X47)*100,0)</f>
        <v>-24.415238271172242</v>
      </c>
      <c r="AA47" s="29">
        <f>SUM(AA34:AA46)</f>
        <v>63246847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9960527</v>
      </c>
      <c r="D48" s="39">
        <f t="shared" si="2"/>
        <v>0</v>
      </c>
      <c r="E48" s="40">
        <f t="shared" si="2"/>
        <v>-17630747</v>
      </c>
      <c r="F48" s="41">
        <f t="shared" si="2"/>
        <v>2106053</v>
      </c>
      <c r="G48" s="41">
        <f t="shared" si="2"/>
        <v>4827372</v>
      </c>
      <c r="H48" s="41">
        <f t="shared" si="2"/>
        <v>-2081554</v>
      </c>
      <c r="I48" s="41">
        <f t="shared" si="2"/>
        <v>-138131</v>
      </c>
      <c r="J48" s="41">
        <f t="shared" si="2"/>
        <v>2607687</v>
      </c>
      <c r="K48" s="41">
        <f t="shared" si="2"/>
        <v>1791530</v>
      </c>
      <c r="L48" s="41">
        <f t="shared" si="2"/>
        <v>4809811</v>
      </c>
      <c r="M48" s="41">
        <f t="shared" si="2"/>
        <v>3418471</v>
      </c>
      <c r="N48" s="41">
        <f t="shared" si="2"/>
        <v>10019812</v>
      </c>
      <c r="O48" s="41">
        <f t="shared" si="2"/>
        <v>909578</v>
      </c>
      <c r="P48" s="41">
        <f t="shared" si="2"/>
        <v>-3984616</v>
      </c>
      <c r="Q48" s="41">
        <f t="shared" si="2"/>
        <v>1154104</v>
      </c>
      <c r="R48" s="41">
        <f t="shared" si="2"/>
        <v>-1920934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10706565</v>
      </c>
      <c r="X48" s="41">
        <f t="shared" si="2"/>
        <v>-3181015</v>
      </c>
      <c r="Y48" s="41">
        <f t="shared" si="2"/>
        <v>13887580</v>
      </c>
      <c r="Z48" s="42">
        <f>+IF(X48&lt;&gt;0,+(Y48/X48)*100,0)</f>
        <v>-436.5770045095669</v>
      </c>
      <c r="AA48" s="39">
        <f>+AA32-AA47</f>
        <v>2106053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9960527</v>
      </c>
      <c r="D51" s="48">
        <f t="shared" si="3"/>
        <v>0</v>
      </c>
      <c r="E51" s="49">
        <f t="shared" si="3"/>
        <v>-17630747</v>
      </c>
      <c r="F51" s="50">
        <f t="shared" si="3"/>
        <v>2106053</v>
      </c>
      <c r="G51" s="50">
        <f t="shared" si="3"/>
        <v>4827372</v>
      </c>
      <c r="H51" s="50">
        <f t="shared" si="3"/>
        <v>-2081554</v>
      </c>
      <c r="I51" s="50">
        <f t="shared" si="3"/>
        <v>-138131</v>
      </c>
      <c r="J51" s="50">
        <f t="shared" si="3"/>
        <v>2607687</v>
      </c>
      <c r="K51" s="50">
        <f t="shared" si="3"/>
        <v>1791530</v>
      </c>
      <c r="L51" s="50">
        <f t="shared" si="3"/>
        <v>4809811</v>
      </c>
      <c r="M51" s="50">
        <f t="shared" si="3"/>
        <v>3418471</v>
      </c>
      <c r="N51" s="50">
        <f t="shared" si="3"/>
        <v>10019812</v>
      </c>
      <c r="O51" s="50">
        <f t="shared" si="3"/>
        <v>909578</v>
      </c>
      <c r="P51" s="50">
        <f t="shared" si="3"/>
        <v>-3984616</v>
      </c>
      <c r="Q51" s="50">
        <f t="shared" si="3"/>
        <v>1154104</v>
      </c>
      <c r="R51" s="50">
        <f t="shared" si="3"/>
        <v>-1920934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10706565</v>
      </c>
      <c r="X51" s="50">
        <f t="shared" si="3"/>
        <v>-3181015</v>
      </c>
      <c r="Y51" s="50">
        <f t="shared" si="3"/>
        <v>13887580</v>
      </c>
      <c r="Z51" s="51">
        <f>+IF(X51&lt;&gt;0,+(Y51/X51)*100,0)</f>
        <v>-436.5770045095669</v>
      </c>
      <c r="AA51" s="48">
        <f>SUM(AA48:AA50)</f>
        <v>2106053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9960527</v>
      </c>
      <c r="D53" s="54">
        <f>+D51-D52</f>
        <v>0</v>
      </c>
      <c r="E53" s="55">
        <f t="shared" si="4"/>
        <v>-17630747</v>
      </c>
      <c r="F53" s="56">
        <f t="shared" si="4"/>
        <v>2106053</v>
      </c>
      <c r="G53" s="56">
        <f t="shared" si="4"/>
        <v>4827372</v>
      </c>
      <c r="H53" s="56">
        <f t="shared" si="4"/>
        <v>-2081554</v>
      </c>
      <c r="I53" s="56">
        <f t="shared" si="4"/>
        <v>-138131</v>
      </c>
      <c r="J53" s="56">
        <f t="shared" si="4"/>
        <v>2607687</v>
      </c>
      <c r="K53" s="56">
        <f t="shared" si="4"/>
        <v>1791530</v>
      </c>
      <c r="L53" s="56">
        <f t="shared" si="4"/>
        <v>4809811</v>
      </c>
      <c r="M53" s="56">
        <f t="shared" si="4"/>
        <v>3418471</v>
      </c>
      <c r="N53" s="56">
        <f t="shared" si="4"/>
        <v>10019812</v>
      </c>
      <c r="O53" s="56">
        <f t="shared" si="4"/>
        <v>909578</v>
      </c>
      <c r="P53" s="56">
        <f t="shared" si="4"/>
        <v>-3984616</v>
      </c>
      <c r="Q53" s="56">
        <f t="shared" si="4"/>
        <v>1154104</v>
      </c>
      <c r="R53" s="56">
        <f t="shared" si="4"/>
        <v>-1920934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10706565</v>
      </c>
      <c r="X53" s="56">
        <f t="shared" si="4"/>
        <v>-3181015</v>
      </c>
      <c r="Y53" s="56">
        <f t="shared" si="4"/>
        <v>13887580</v>
      </c>
      <c r="Z53" s="57">
        <f>+IF(X53&lt;&gt;0,+(Y53/X53)*100,0)</f>
        <v>-436.5770045095669</v>
      </c>
      <c r="AA53" s="54">
        <f>+AA51-AA52</f>
        <v>2106053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9960527</v>
      </c>
      <c r="D56" s="48">
        <f>SUM(D53:D55)</f>
        <v>0</v>
      </c>
      <c r="E56" s="49">
        <f t="shared" si="5"/>
        <v>-17630747</v>
      </c>
      <c r="F56" s="50">
        <f t="shared" si="5"/>
        <v>2106053</v>
      </c>
      <c r="G56" s="50">
        <f t="shared" si="5"/>
        <v>4827372</v>
      </c>
      <c r="H56" s="50">
        <f t="shared" si="5"/>
        <v>-2081554</v>
      </c>
      <c r="I56" s="50">
        <f t="shared" si="5"/>
        <v>-138131</v>
      </c>
      <c r="J56" s="50">
        <f t="shared" si="5"/>
        <v>2607687</v>
      </c>
      <c r="K56" s="50">
        <f t="shared" si="5"/>
        <v>1791530</v>
      </c>
      <c r="L56" s="50">
        <f t="shared" si="5"/>
        <v>4809811</v>
      </c>
      <c r="M56" s="50">
        <f t="shared" si="5"/>
        <v>3418471</v>
      </c>
      <c r="N56" s="50">
        <f t="shared" si="5"/>
        <v>10019812</v>
      </c>
      <c r="O56" s="50">
        <f t="shared" si="5"/>
        <v>909578</v>
      </c>
      <c r="P56" s="50">
        <f t="shared" si="5"/>
        <v>-3984616</v>
      </c>
      <c r="Q56" s="50">
        <f t="shared" si="5"/>
        <v>1154104</v>
      </c>
      <c r="R56" s="50">
        <f t="shared" si="5"/>
        <v>-1920934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10706565</v>
      </c>
      <c r="X56" s="50">
        <f t="shared" si="5"/>
        <v>-3181015</v>
      </c>
      <c r="Y56" s="50">
        <f t="shared" si="5"/>
        <v>13887580</v>
      </c>
      <c r="Z56" s="51">
        <f>+IF(X56&lt;&gt;0,+(Y56/X56)*100,0)</f>
        <v>-436.5770045095669</v>
      </c>
      <c r="AA56" s="48">
        <f>SUM(AA53:AA55)</f>
        <v>2106053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9960527</v>
      </c>
      <c r="D59" s="65">
        <f>SUM(D56:D58)</f>
        <v>0</v>
      </c>
      <c r="E59" s="66">
        <f t="shared" si="6"/>
        <v>-17630747</v>
      </c>
      <c r="F59" s="67">
        <f t="shared" si="6"/>
        <v>2106053</v>
      </c>
      <c r="G59" s="67">
        <f t="shared" si="6"/>
        <v>4827372</v>
      </c>
      <c r="H59" s="67">
        <f t="shared" si="6"/>
        <v>-2081554</v>
      </c>
      <c r="I59" s="67">
        <f t="shared" si="6"/>
        <v>-138131</v>
      </c>
      <c r="J59" s="67">
        <f t="shared" si="6"/>
        <v>2607687</v>
      </c>
      <c r="K59" s="67">
        <f t="shared" si="6"/>
        <v>1791530</v>
      </c>
      <c r="L59" s="67">
        <f t="shared" si="6"/>
        <v>4809811</v>
      </c>
      <c r="M59" s="67">
        <f t="shared" si="6"/>
        <v>3418471</v>
      </c>
      <c r="N59" s="67">
        <f t="shared" si="6"/>
        <v>10019812</v>
      </c>
      <c r="O59" s="67">
        <f t="shared" si="6"/>
        <v>909578</v>
      </c>
      <c r="P59" s="67">
        <f t="shared" si="6"/>
        <v>-3984616</v>
      </c>
      <c r="Q59" s="67">
        <f t="shared" si="6"/>
        <v>1154104</v>
      </c>
      <c r="R59" s="67">
        <f t="shared" si="6"/>
        <v>-1920934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10706565</v>
      </c>
      <c r="X59" s="67">
        <f t="shared" si="6"/>
        <v>-3181015</v>
      </c>
      <c r="Y59" s="67">
        <f t="shared" si="6"/>
        <v>13887580</v>
      </c>
      <c r="Z59" s="68">
        <f>+IF(X59&lt;&gt;0,+(Y59/X59)*100,0)</f>
        <v>-436.5770045095669</v>
      </c>
      <c r="AA59" s="65">
        <f>SUM(AA56:AA58)</f>
        <v>2106053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91488684</v>
      </c>
      <c r="D6" s="20"/>
      <c r="E6" s="21">
        <v>130410518</v>
      </c>
      <c r="F6" s="22">
        <v>126878518</v>
      </c>
      <c r="G6" s="22">
        <v>11874</v>
      </c>
      <c r="H6" s="22">
        <v>388475</v>
      </c>
      <c r="I6" s="22">
        <v>8219724</v>
      </c>
      <c r="J6" s="22">
        <v>8620073</v>
      </c>
      <c r="K6" s="22">
        <v>8790914</v>
      </c>
      <c r="L6" s="22">
        <v>10911882</v>
      </c>
      <c r="M6" s="22">
        <v>7413179</v>
      </c>
      <c r="N6" s="22">
        <v>27115975</v>
      </c>
      <c r="O6" s="22">
        <v>9016814</v>
      </c>
      <c r="P6" s="22"/>
      <c r="Q6" s="22"/>
      <c r="R6" s="22">
        <v>9016814</v>
      </c>
      <c r="S6" s="22"/>
      <c r="T6" s="22"/>
      <c r="U6" s="22"/>
      <c r="V6" s="22"/>
      <c r="W6" s="22">
        <v>44752862</v>
      </c>
      <c r="X6" s="22">
        <v>95032995</v>
      </c>
      <c r="Y6" s="22">
        <v>-50280133</v>
      </c>
      <c r="Z6" s="23">
        <v>-52.908079977906617</v>
      </c>
      <c r="AA6" s="20">
        <v>126878518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1739</v>
      </c>
      <c r="D10" s="20"/>
      <c r="E10" s="21">
        <v>18000</v>
      </c>
      <c r="F10" s="22">
        <v>18000</v>
      </c>
      <c r="G10" s="22"/>
      <c r="H10" s="22"/>
      <c r="I10" s="22"/>
      <c r="J10" s="22"/>
      <c r="K10" s="22">
        <v>228</v>
      </c>
      <c r="L10" s="22"/>
      <c r="M10" s="22"/>
      <c r="N10" s="22">
        <v>228</v>
      </c>
      <c r="O10" s="22"/>
      <c r="P10" s="22"/>
      <c r="Q10" s="22"/>
      <c r="R10" s="22"/>
      <c r="S10" s="22"/>
      <c r="T10" s="22"/>
      <c r="U10" s="22"/>
      <c r="V10" s="22"/>
      <c r="W10" s="22">
        <v>228</v>
      </c>
      <c r="X10" s="22">
        <v>13500</v>
      </c>
      <c r="Y10" s="22">
        <v>-13272</v>
      </c>
      <c r="Z10" s="23">
        <v>-98.311111111111117</v>
      </c>
      <c r="AA10" s="20">
        <v>18000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2979920</v>
      </c>
      <c r="D13" s="20"/>
      <c r="E13" s="21">
        <v>1800000</v>
      </c>
      <c r="F13" s="22">
        <v>1800000</v>
      </c>
      <c r="G13" s="22"/>
      <c r="H13" s="22">
        <v>-62</v>
      </c>
      <c r="I13" s="22">
        <v>409234</v>
      </c>
      <c r="J13" s="22">
        <v>409172</v>
      </c>
      <c r="K13" s="22">
        <v>444001</v>
      </c>
      <c r="L13" s="22">
        <v>476533</v>
      </c>
      <c r="M13" s="22">
        <v>522879</v>
      </c>
      <c r="N13" s="22">
        <v>1443413</v>
      </c>
      <c r="O13" s="22">
        <v>540759</v>
      </c>
      <c r="P13" s="22"/>
      <c r="Q13" s="22"/>
      <c r="R13" s="22">
        <v>540759</v>
      </c>
      <c r="S13" s="22"/>
      <c r="T13" s="22"/>
      <c r="U13" s="22"/>
      <c r="V13" s="22"/>
      <c r="W13" s="22">
        <v>2393344</v>
      </c>
      <c r="X13" s="22">
        <v>1350000</v>
      </c>
      <c r="Y13" s="22">
        <v>1043344</v>
      </c>
      <c r="Z13" s="23">
        <v>77.284740740740745</v>
      </c>
      <c r="AA13" s="20">
        <v>1800000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33767</v>
      </c>
      <c r="D19" s="20"/>
      <c r="E19" s="21">
        <v>1</v>
      </c>
      <c r="F19" s="22">
        <v>1</v>
      </c>
      <c r="G19" s="22">
        <v>87</v>
      </c>
      <c r="H19" s="22"/>
      <c r="I19" s="22">
        <v>2942</v>
      </c>
      <c r="J19" s="22">
        <v>3029</v>
      </c>
      <c r="K19" s="22">
        <v>5417</v>
      </c>
      <c r="L19" s="22">
        <v>4713</v>
      </c>
      <c r="M19" s="22">
        <v>174</v>
      </c>
      <c r="N19" s="22">
        <v>10304</v>
      </c>
      <c r="O19" s="22">
        <v>1645</v>
      </c>
      <c r="P19" s="22"/>
      <c r="Q19" s="22"/>
      <c r="R19" s="22">
        <v>1645</v>
      </c>
      <c r="S19" s="22"/>
      <c r="T19" s="22"/>
      <c r="U19" s="22"/>
      <c r="V19" s="22"/>
      <c r="W19" s="22">
        <v>14978</v>
      </c>
      <c r="X19" s="22"/>
      <c r="Y19" s="22">
        <v>14978</v>
      </c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14022</v>
      </c>
      <c r="D23" s="20"/>
      <c r="E23" s="21">
        <v>1</v>
      </c>
      <c r="F23" s="22">
        <v>1</v>
      </c>
      <c r="G23" s="22"/>
      <c r="H23" s="22">
        <v>342</v>
      </c>
      <c r="I23" s="22"/>
      <c r="J23" s="22">
        <v>342</v>
      </c>
      <c r="K23" s="22"/>
      <c r="L23" s="22"/>
      <c r="M23" s="22"/>
      <c r="N23" s="22"/>
      <c r="O23" s="22">
        <v>1000</v>
      </c>
      <c r="P23" s="22"/>
      <c r="Q23" s="22"/>
      <c r="R23" s="22">
        <v>1000</v>
      </c>
      <c r="S23" s="22"/>
      <c r="T23" s="22"/>
      <c r="U23" s="22"/>
      <c r="V23" s="22"/>
      <c r="W23" s="22">
        <v>1342</v>
      </c>
      <c r="X23" s="22"/>
      <c r="Y23" s="22">
        <v>1342</v>
      </c>
      <c r="Z23" s="23"/>
      <c r="AA23" s="20">
        <v>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94518132</v>
      </c>
      <c r="D32" s="29">
        <f t="shared" ref="D32:Y32" si="0">SUM(D6:D31)</f>
        <v>0</v>
      </c>
      <c r="E32" s="30">
        <f t="shared" si="0"/>
        <v>132228521</v>
      </c>
      <c r="F32" s="31">
        <f t="shared" si="0"/>
        <v>128696521</v>
      </c>
      <c r="G32" s="31">
        <f t="shared" si="0"/>
        <v>11961</v>
      </c>
      <c r="H32" s="31">
        <f t="shared" si="0"/>
        <v>388755</v>
      </c>
      <c r="I32" s="31">
        <f t="shared" si="0"/>
        <v>8631900</v>
      </c>
      <c r="J32" s="31">
        <f t="shared" si="0"/>
        <v>9032616</v>
      </c>
      <c r="K32" s="31">
        <f t="shared" si="0"/>
        <v>9240560</v>
      </c>
      <c r="L32" s="31">
        <f t="shared" si="0"/>
        <v>11393128</v>
      </c>
      <c r="M32" s="31">
        <f t="shared" si="0"/>
        <v>7936232</v>
      </c>
      <c r="N32" s="31">
        <f t="shared" si="0"/>
        <v>28569920</v>
      </c>
      <c r="O32" s="31">
        <f t="shared" si="0"/>
        <v>9560218</v>
      </c>
      <c r="P32" s="31">
        <f t="shared" si="0"/>
        <v>0</v>
      </c>
      <c r="Q32" s="31">
        <f t="shared" si="0"/>
        <v>0</v>
      </c>
      <c r="R32" s="31">
        <f t="shared" si="0"/>
        <v>9560218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47162754</v>
      </c>
      <c r="X32" s="31">
        <f t="shared" si="0"/>
        <v>96396495</v>
      </c>
      <c r="Y32" s="31">
        <f t="shared" si="0"/>
        <v>-49233741</v>
      </c>
      <c r="Z32" s="32">
        <f>+IF(X32&lt;&gt;0,+(Y32/X32)*100,0)</f>
        <v>-51.074202438584514</v>
      </c>
      <c r="AA32" s="29">
        <f>SUM(AA6:AA31)</f>
        <v>128696521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7060334</v>
      </c>
      <c r="D34" s="20"/>
      <c r="E34" s="21">
        <v>7703086</v>
      </c>
      <c r="F34" s="22">
        <v>7703086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5777316</v>
      </c>
      <c r="Y34" s="22">
        <v>-5777316</v>
      </c>
      <c r="Z34" s="23">
        <v>-100</v>
      </c>
      <c r="AA34" s="20">
        <v>7703086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92212166</v>
      </c>
      <c r="D36" s="20"/>
      <c r="E36" s="21">
        <v>94068165</v>
      </c>
      <c r="F36" s="22">
        <v>94068165</v>
      </c>
      <c r="G36" s="22"/>
      <c r="H36" s="22">
        <v>5235926</v>
      </c>
      <c r="I36" s="22">
        <v>13079205</v>
      </c>
      <c r="J36" s="22">
        <v>18315131</v>
      </c>
      <c r="K36" s="22">
        <v>9051551</v>
      </c>
      <c r="L36" s="22">
        <v>6320570</v>
      </c>
      <c r="M36" s="22">
        <v>12968990</v>
      </c>
      <c r="N36" s="22">
        <v>28341111</v>
      </c>
      <c r="O36" s="22"/>
      <c r="P36" s="22"/>
      <c r="Q36" s="22"/>
      <c r="R36" s="22"/>
      <c r="S36" s="22"/>
      <c r="T36" s="22"/>
      <c r="U36" s="22"/>
      <c r="V36" s="22"/>
      <c r="W36" s="22">
        <v>46656242</v>
      </c>
      <c r="X36" s="22">
        <v>70551126</v>
      </c>
      <c r="Y36" s="22">
        <v>-23894884</v>
      </c>
      <c r="Z36" s="23">
        <v>-33.868891050725395</v>
      </c>
      <c r="AA36" s="20">
        <v>94068165</v>
      </c>
    </row>
    <row r="37" spans="1:27" ht="13.5" x14ac:dyDescent="0.25">
      <c r="A37" s="19" t="s">
        <v>63</v>
      </c>
      <c r="B37" s="15" t="s">
        <v>32</v>
      </c>
      <c r="C37" s="20">
        <v>867106</v>
      </c>
      <c r="D37" s="20"/>
      <c r="E37" s="21">
        <v>380639</v>
      </c>
      <c r="F37" s="22">
        <v>1358274</v>
      </c>
      <c r="G37" s="22"/>
      <c r="H37" s="22"/>
      <c r="I37" s="22">
        <v>173864</v>
      </c>
      <c r="J37" s="22">
        <v>173864</v>
      </c>
      <c r="K37" s="22">
        <v>910</v>
      </c>
      <c r="L37" s="22">
        <v>44889</v>
      </c>
      <c r="M37" s="22">
        <v>69565</v>
      </c>
      <c r="N37" s="22">
        <v>115364</v>
      </c>
      <c r="O37" s="22"/>
      <c r="P37" s="22"/>
      <c r="Q37" s="22"/>
      <c r="R37" s="22"/>
      <c r="S37" s="22"/>
      <c r="T37" s="22"/>
      <c r="U37" s="22"/>
      <c r="V37" s="22"/>
      <c r="W37" s="22">
        <v>289228</v>
      </c>
      <c r="X37" s="22">
        <v>967994</v>
      </c>
      <c r="Y37" s="22">
        <v>-678766</v>
      </c>
      <c r="Z37" s="23">
        <v>-70.120889179065159</v>
      </c>
      <c r="AA37" s="20">
        <v>1358274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ht="13.5" x14ac:dyDescent="0.25">
      <c r="A39" s="19" t="s">
        <v>65</v>
      </c>
      <c r="B39" s="15" t="s">
        <v>32</v>
      </c>
      <c r="C39" s="20">
        <v>67411</v>
      </c>
      <c r="D39" s="20"/>
      <c r="E39" s="21">
        <v>645860</v>
      </c>
      <c r="F39" s="22">
        <v>645860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484398</v>
      </c>
      <c r="Y39" s="22">
        <v>-484398</v>
      </c>
      <c r="Z39" s="23">
        <v>-100</v>
      </c>
      <c r="AA39" s="20">
        <v>645860</v>
      </c>
    </row>
    <row r="40" spans="1:27" ht="13.5" x14ac:dyDescent="0.25">
      <c r="A40" s="19" t="s">
        <v>40</v>
      </c>
      <c r="B40" s="15" t="s">
        <v>32</v>
      </c>
      <c r="C40" s="20">
        <v>93376</v>
      </c>
      <c r="D40" s="20"/>
      <c r="E40" s="21">
        <v>2</v>
      </c>
      <c r="F40" s="22">
        <v>43664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32751</v>
      </c>
      <c r="Y40" s="22">
        <v>-32751</v>
      </c>
      <c r="Z40" s="23">
        <v>-100</v>
      </c>
      <c r="AA40" s="20">
        <v>43664</v>
      </c>
    </row>
    <row r="41" spans="1:27" ht="13.5" x14ac:dyDescent="0.25">
      <c r="A41" s="19" t="s">
        <v>66</v>
      </c>
      <c r="B41" s="15" t="s">
        <v>32</v>
      </c>
      <c r="C41" s="20">
        <v>411939</v>
      </c>
      <c r="D41" s="20"/>
      <c r="E41" s="21">
        <v>1069211</v>
      </c>
      <c r="F41" s="22">
        <v>1742266</v>
      </c>
      <c r="G41" s="22"/>
      <c r="H41" s="22"/>
      <c r="I41" s="22"/>
      <c r="J41" s="22"/>
      <c r="K41" s="22"/>
      <c r="L41" s="22">
        <v>56543</v>
      </c>
      <c r="M41" s="22">
        <v>183791</v>
      </c>
      <c r="N41" s="22">
        <v>240334</v>
      </c>
      <c r="O41" s="22">
        <v>10600</v>
      </c>
      <c r="P41" s="22"/>
      <c r="Q41" s="22"/>
      <c r="R41" s="22">
        <v>10600</v>
      </c>
      <c r="S41" s="22"/>
      <c r="T41" s="22"/>
      <c r="U41" s="22"/>
      <c r="V41" s="22"/>
      <c r="W41" s="22">
        <v>250934</v>
      </c>
      <c r="X41" s="22">
        <v>1306701</v>
      </c>
      <c r="Y41" s="22">
        <v>-1055767</v>
      </c>
      <c r="Z41" s="23">
        <v>-80.796371932064019</v>
      </c>
      <c r="AA41" s="20">
        <v>1742266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7295830</v>
      </c>
      <c r="D44" s="20"/>
      <c r="E44" s="21">
        <v>4607938</v>
      </c>
      <c r="F44" s="22">
        <v>5935221</v>
      </c>
      <c r="G44" s="22"/>
      <c r="H44" s="22"/>
      <c r="I44" s="22">
        <v>395799</v>
      </c>
      <c r="J44" s="22">
        <v>395799</v>
      </c>
      <c r="K44" s="22">
        <v>258224</v>
      </c>
      <c r="L44" s="22">
        <v>288438</v>
      </c>
      <c r="M44" s="22">
        <v>596193</v>
      </c>
      <c r="N44" s="22">
        <v>1142855</v>
      </c>
      <c r="O44" s="22">
        <v>288814</v>
      </c>
      <c r="P44" s="22"/>
      <c r="Q44" s="22"/>
      <c r="R44" s="22">
        <v>288814</v>
      </c>
      <c r="S44" s="22"/>
      <c r="T44" s="22"/>
      <c r="U44" s="22"/>
      <c r="V44" s="22"/>
      <c r="W44" s="22">
        <v>1827468</v>
      </c>
      <c r="X44" s="22">
        <v>3954390</v>
      </c>
      <c r="Y44" s="22">
        <v>-2126922</v>
      </c>
      <c r="Z44" s="23">
        <v>-53.786348842678642</v>
      </c>
      <c r="AA44" s="20">
        <v>5935221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108008162</v>
      </c>
      <c r="D47" s="29">
        <f t="shared" ref="D47:Y47" si="1">SUM(D34:D46)</f>
        <v>0</v>
      </c>
      <c r="E47" s="30">
        <f t="shared" si="1"/>
        <v>108474902</v>
      </c>
      <c r="F47" s="31">
        <f t="shared" si="1"/>
        <v>111496537</v>
      </c>
      <c r="G47" s="31">
        <f t="shared" si="1"/>
        <v>0</v>
      </c>
      <c r="H47" s="31">
        <f t="shared" si="1"/>
        <v>5235926</v>
      </c>
      <c r="I47" s="31">
        <f t="shared" si="1"/>
        <v>13648868</v>
      </c>
      <c r="J47" s="31">
        <f t="shared" si="1"/>
        <v>18884794</v>
      </c>
      <c r="K47" s="31">
        <f t="shared" si="1"/>
        <v>9310685</v>
      </c>
      <c r="L47" s="31">
        <f t="shared" si="1"/>
        <v>6710440</v>
      </c>
      <c r="M47" s="31">
        <f t="shared" si="1"/>
        <v>13818539</v>
      </c>
      <c r="N47" s="31">
        <f t="shared" si="1"/>
        <v>29839664</v>
      </c>
      <c r="O47" s="31">
        <f t="shared" si="1"/>
        <v>299414</v>
      </c>
      <c r="P47" s="31">
        <f t="shared" si="1"/>
        <v>0</v>
      </c>
      <c r="Q47" s="31">
        <f t="shared" si="1"/>
        <v>0</v>
      </c>
      <c r="R47" s="31">
        <f t="shared" si="1"/>
        <v>299414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49023872</v>
      </c>
      <c r="X47" s="31">
        <f t="shared" si="1"/>
        <v>83074676</v>
      </c>
      <c r="Y47" s="31">
        <f t="shared" si="1"/>
        <v>-34050804</v>
      </c>
      <c r="Z47" s="32">
        <f>+IF(X47&lt;&gt;0,+(Y47/X47)*100,0)</f>
        <v>-40.98818754345789</v>
      </c>
      <c r="AA47" s="29">
        <f>SUM(AA34:AA46)</f>
        <v>111496537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-13490030</v>
      </c>
      <c r="D48" s="39">
        <f t="shared" si="2"/>
        <v>0</v>
      </c>
      <c r="E48" s="40">
        <f t="shared" si="2"/>
        <v>23753619</v>
      </c>
      <c r="F48" s="41">
        <f t="shared" si="2"/>
        <v>17199984</v>
      </c>
      <c r="G48" s="41">
        <f t="shared" si="2"/>
        <v>11961</v>
      </c>
      <c r="H48" s="41">
        <f t="shared" si="2"/>
        <v>-4847171</v>
      </c>
      <c r="I48" s="41">
        <f t="shared" si="2"/>
        <v>-5016968</v>
      </c>
      <c r="J48" s="41">
        <f t="shared" si="2"/>
        <v>-9852178</v>
      </c>
      <c r="K48" s="41">
        <f t="shared" si="2"/>
        <v>-70125</v>
      </c>
      <c r="L48" s="41">
        <f t="shared" si="2"/>
        <v>4682688</v>
      </c>
      <c r="M48" s="41">
        <f t="shared" si="2"/>
        <v>-5882307</v>
      </c>
      <c r="N48" s="41">
        <f t="shared" si="2"/>
        <v>-1269744</v>
      </c>
      <c r="O48" s="41">
        <f t="shared" si="2"/>
        <v>9260804</v>
      </c>
      <c r="P48" s="41">
        <f t="shared" si="2"/>
        <v>0</v>
      </c>
      <c r="Q48" s="41">
        <f t="shared" si="2"/>
        <v>0</v>
      </c>
      <c r="R48" s="41">
        <f t="shared" si="2"/>
        <v>9260804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-1861118</v>
      </c>
      <c r="X48" s="41">
        <f t="shared" si="2"/>
        <v>13321819</v>
      </c>
      <c r="Y48" s="41">
        <f t="shared" si="2"/>
        <v>-15182937</v>
      </c>
      <c r="Z48" s="42">
        <f>+IF(X48&lt;&gt;0,+(Y48/X48)*100,0)</f>
        <v>-113.9704495309537</v>
      </c>
      <c r="AA48" s="39">
        <f>+AA32-AA47</f>
        <v>17199984</v>
      </c>
    </row>
    <row r="49" spans="1:27" ht="25.5" x14ac:dyDescent="0.25">
      <c r="A49" s="43" t="s">
        <v>74</v>
      </c>
      <c r="B49" s="15" t="s">
        <v>32</v>
      </c>
      <c r="C49" s="20">
        <v>-868650</v>
      </c>
      <c r="D49" s="20"/>
      <c r="E49" s="21">
        <v>8825001</v>
      </c>
      <c r="F49" s="22">
        <v>8825001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6618753</v>
      </c>
      <c r="Y49" s="22">
        <v>-6618753</v>
      </c>
      <c r="Z49" s="23">
        <v>-100</v>
      </c>
      <c r="AA49" s="20">
        <v>8825001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-14358680</v>
      </c>
      <c r="D51" s="48">
        <f t="shared" si="3"/>
        <v>0</v>
      </c>
      <c r="E51" s="49">
        <f t="shared" si="3"/>
        <v>32578620</v>
      </c>
      <c r="F51" s="50">
        <f t="shared" si="3"/>
        <v>26024985</v>
      </c>
      <c r="G51" s="50">
        <f t="shared" si="3"/>
        <v>11961</v>
      </c>
      <c r="H51" s="50">
        <f t="shared" si="3"/>
        <v>-4847171</v>
      </c>
      <c r="I51" s="50">
        <f t="shared" si="3"/>
        <v>-5016968</v>
      </c>
      <c r="J51" s="50">
        <f t="shared" si="3"/>
        <v>-9852178</v>
      </c>
      <c r="K51" s="50">
        <f t="shared" si="3"/>
        <v>-70125</v>
      </c>
      <c r="L51" s="50">
        <f t="shared" si="3"/>
        <v>4682688</v>
      </c>
      <c r="M51" s="50">
        <f t="shared" si="3"/>
        <v>-5882307</v>
      </c>
      <c r="N51" s="50">
        <f t="shared" si="3"/>
        <v>-1269744</v>
      </c>
      <c r="O51" s="50">
        <f t="shared" si="3"/>
        <v>9260804</v>
      </c>
      <c r="P51" s="50">
        <f t="shared" si="3"/>
        <v>0</v>
      </c>
      <c r="Q51" s="50">
        <f t="shared" si="3"/>
        <v>0</v>
      </c>
      <c r="R51" s="50">
        <f t="shared" si="3"/>
        <v>9260804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-1861118</v>
      </c>
      <c r="X51" s="50">
        <f t="shared" si="3"/>
        <v>19940572</v>
      </c>
      <c r="Y51" s="50">
        <f t="shared" si="3"/>
        <v>-21801690</v>
      </c>
      <c r="Z51" s="51">
        <f>+IF(X51&lt;&gt;0,+(Y51/X51)*100,0)</f>
        <v>-109.33332303606937</v>
      </c>
      <c r="AA51" s="48">
        <f>SUM(AA48:AA50)</f>
        <v>26024985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-14358680</v>
      </c>
      <c r="D53" s="54">
        <f>+D51-D52</f>
        <v>0</v>
      </c>
      <c r="E53" s="55">
        <f t="shared" si="4"/>
        <v>32578620</v>
      </c>
      <c r="F53" s="56">
        <f t="shared" si="4"/>
        <v>26024985</v>
      </c>
      <c r="G53" s="56">
        <f t="shared" si="4"/>
        <v>11961</v>
      </c>
      <c r="H53" s="56">
        <f t="shared" si="4"/>
        <v>-4847171</v>
      </c>
      <c r="I53" s="56">
        <f t="shared" si="4"/>
        <v>-5016968</v>
      </c>
      <c r="J53" s="56">
        <f t="shared" si="4"/>
        <v>-9852178</v>
      </c>
      <c r="K53" s="56">
        <f t="shared" si="4"/>
        <v>-70125</v>
      </c>
      <c r="L53" s="56">
        <f t="shared" si="4"/>
        <v>4682688</v>
      </c>
      <c r="M53" s="56">
        <f t="shared" si="4"/>
        <v>-5882307</v>
      </c>
      <c r="N53" s="56">
        <f t="shared" si="4"/>
        <v>-1269744</v>
      </c>
      <c r="O53" s="56">
        <f t="shared" si="4"/>
        <v>9260804</v>
      </c>
      <c r="P53" s="56">
        <f t="shared" si="4"/>
        <v>0</v>
      </c>
      <c r="Q53" s="56">
        <f t="shared" si="4"/>
        <v>0</v>
      </c>
      <c r="R53" s="56">
        <f t="shared" si="4"/>
        <v>9260804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-1861118</v>
      </c>
      <c r="X53" s="56">
        <f t="shared" si="4"/>
        <v>19940572</v>
      </c>
      <c r="Y53" s="56">
        <f t="shared" si="4"/>
        <v>-21801690</v>
      </c>
      <c r="Z53" s="57">
        <f>+IF(X53&lt;&gt;0,+(Y53/X53)*100,0)</f>
        <v>-109.33332303606937</v>
      </c>
      <c r="AA53" s="54">
        <f>+AA51-AA52</f>
        <v>26024985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-14358680</v>
      </c>
      <c r="D56" s="48">
        <f>SUM(D53:D55)</f>
        <v>0</v>
      </c>
      <c r="E56" s="49">
        <f t="shared" si="5"/>
        <v>32578620</v>
      </c>
      <c r="F56" s="50">
        <f t="shared" si="5"/>
        <v>26024985</v>
      </c>
      <c r="G56" s="50">
        <f t="shared" si="5"/>
        <v>11961</v>
      </c>
      <c r="H56" s="50">
        <f t="shared" si="5"/>
        <v>-4847171</v>
      </c>
      <c r="I56" s="50">
        <f t="shared" si="5"/>
        <v>-5016968</v>
      </c>
      <c r="J56" s="50">
        <f t="shared" si="5"/>
        <v>-9852178</v>
      </c>
      <c r="K56" s="50">
        <f t="shared" si="5"/>
        <v>-70125</v>
      </c>
      <c r="L56" s="50">
        <f t="shared" si="5"/>
        <v>4682688</v>
      </c>
      <c r="M56" s="50">
        <f t="shared" si="5"/>
        <v>-5882307</v>
      </c>
      <c r="N56" s="50">
        <f t="shared" si="5"/>
        <v>-1269744</v>
      </c>
      <c r="O56" s="50">
        <f t="shared" si="5"/>
        <v>9260804</v>
      </c>
      <c r="P56" s="50">
        <f t="shared" si="5"/>
        <v>0</v>
      </c>
      <c r="Q56" s="50">
        <f t="shared" si="5"/>
        <v>0</v>
      </c>
      <c r="R56" s="50">
        <f t="shared" si="5"/>
        <v>9260804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-1861118</v>
      </c>
      <c r="X56" s="50">
        <f t="shared" si="5"/>
        <v>19940572</v>
      </c>
      <c r="Y56" s="50">
        <f t="shared" si="5"/>
        <v>-21801690</v>
      </c>
      <c r="Z56" s="51">
        <f>+IF(X56&lt;&gt;0,+(Y56/X56)*100,0)</f>
        <v>-109.33332303606937</v>
      </c>
      <c r="AA56" s="48">
        <f>SUM(AA53:AA55)</f>
        <v>26024985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-14358680</v>
      </c>
      <c r="D59" s="65">
        <f>SUM(D56:D58)</f>
        <v>0</v>
      </c>
      <c r="E59" s="66">
        <f t="shared" si="6"/>
        <v>32578620</v>
      </c>
      <c r="F59" s="67">
        <f t="shared" si="6"/>
        <v>26024985</v>
      </c>
      <c r="G59" s="67">
        <f t="shared" si="6"/>
        <v>11961</v>
      </c>
      <c r="H59" s="67">
        <f t="shared" si="6"/>
        <v>-4847171</v>
      </c>
      <c r="I59" s="67">
        <f t="shared" si="6"/>
        <v>-5016968</v>
      </c>
      <c r="J59" s="67">
        <f t="shared" si="6"/>
        <v>-9852178</v>
      </c>
      <c r="K59" s="67">
        <f t="shared" si="6"/>
        <v>-70125</v>
      </c>
      <c r="L59" s="67">
        <f t="shared" si="6"/>
        <v>4682688</v>
      </c>
      <c r="M59" s="67">
        <f t="shared" si="6"/>
        <v>-5882307</v>
      </c>
      <c r="N59" s="67">
        <f t="shared" si="6"/>
        <v>-1269744</v>
      </c>
      <c r="O59" s="67">
        <f t="shared" si="6"/>
        <v>9260804</v>
      </c>
      <c r="P59" s="67">
        <f t="shared" si="6"/>
        <v>0</v>
      </c>
      <c r="Q59" s="67">
        <f t="shared" si="6"/>
        <v>0</v>
      </c>
      <c r="R59" s="67">
        <f t="shared" si="6"/>
        <v>9260804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-1861118</v>
      </c>
      <c r="X59" s="67">
        <f t="shared" si="6"/>
        <v>19940572</v>
      </c>
      <c r="Y59" s="67">
        <f t="shared" si="6"/>
        <v>-21801690</v>
      </c>
      <c r="Z59" s="68">
        <f>+IF(X59&lt;&gt;0,+(Y59/X59)*100,0)</f>
        <v>-109.33332303606937</v>
      </c>
      <c r="AA59" s="65">
        <f>SUM(AA56:AA58)</f>
        <v>26024985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10289756</v>
      </c>
      <c r="D6" s="20"/>
      <c r="E6" s="21">
        <v>11532555</v>
      </c>
      <c r="F6" s="22">
        <v>11532555</v>
      </c>
      <c r="G6" s="22"/>
      <c r="H6" s="22"/>
      <c r="I6" s="22">
        <v>1159318</v>
      </c>
      <c r="J6" s="22">
        <v>1159318</v>
      </c>
      <c r="K6" s="22">
        <v>858922</v>
      </c>
      <c r="L6" s="22"/>
      <c r="M6" s="22">
        <v>670366</v>
      </c>
      <c r="N6" s="22">
        <v>1529288</v>
      </c>
      <c r="O6" s="22"/>
      <c r="P6" s="22"/>
      <c r="Q6" s="22">
        <v>1032179</v>
      </c>
      <c r="R6" s="22">
        <v>1032179</v>
      </c>
      <c r="S6" s="22"/>
      <c r="T6" s="22"/>
      <c r="U6" s="22"/>
      <c r="V6" s="22"/>
      <c r="W6" s="22">
        <v>3720785</v>
      </c>
      <c r="X6" s="22">
        <v>8649423</v>
      </c>
      <c r="Y6" s="22">
        <v>-4928638</v>
      </c>
      <c r="Z6" s="23">
        <v>-56.982275002621563</v>
      </c>
      <c r="AA6" s="20">
        <v>11532555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10289756</v>
      </c>
      <c r="D32" s="29">
        <f t="shared" ref="D32:Y32" si="0">SUM(D6:D31)</f>
        <v>0</v>
      </c>
      <c r="E32" s="30">
        <f t="shared" si="0"/>
        <v>11532555</v>
      </c>
      <c r="F32" s="31">
        <f t="shared" si="0"/>
        <v>11532555</v>
      </c>
      <c r="G32" s="31">
        <f t="shared" si="0"/>
        <v>0</v>
      </c>
      <c r="H32" s="31">
        <f t="shared" si="0"/>
        <v>0</v>
      </c>
      <c r="I32" s="31">
        <f t="shared" si="0"/>
        <v>1159318</v>
      </c>
      <c r="J32" s="31">
        <f t="shared" si="0"/>
        <v>1159318</v>
      </c>
      <c r="K32" s="31">
        <f t="shared" si="0"/>
        <v>858922</v>
      </c>
      <c r="L32" s="31">
        <f t="shared" si="0"/>
        <v>0</v>
      </c>
      <c r="M32" s="31">
        <f t="shared" si="0"/>
        <v>670366</v>
      </c>
      <c r="N32" s="31">
        <f t="shared" si="0"/>
        <v>1529288</v>
      </c>
      <c r="O32" s="31">
        <f t="shared" si="0"/>
        <v>0</v>
      </c>
      <c r="P32" s="31">
        <f t="shared" si="0"/>
        <v>0</v>
      </c>
      <c r="Q32" s="31">
        <f t="shared" si="0"/>
        <v>1032179</v>
      </c>
      <c r="R32" s="31">
        <f t="shared" si="0"/>
        <v>1032179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3720785</v>
      </c>
      <c r="X32" s="31">
        <f t="shared" si="0"/>
        <v>8649423</v>
      </c>
      <c r="Y32" s="31">
        <f t="shared" si="0"/>
        <v>-4928638</v>
      </c>
      <c r="Z32" s="32">
        <f>+IF(X32&lt;&gt;0,+(Y32/X32)*100,0)</f>
        <v>-56.982275002621563</v>
      </c>
      <c r="AA32" s="29">
        <f>SUM(AA6:AA31)</f>
        <v>11532555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1635735</v>
      </c>
      <c r="D34" s="20"/>
      <c r="E34" s="21">
        <v>1452812</v>
      </c>
      <c r="F34" s="22">
        <v>1452812</v>
      </c>
      <c r="G34" s="22"/>
      <c r="H34" s="22"/>
      <c r="I34" s="22">
        <v>86271</v>
      </c>
      <c r="J34" s="22">
        <v>86271</v>
      </c>
      <c r="K34" s="22">
        <v>86582</v>
      </c>
      <c r="L34" s="22"/>
      <c r="M34" s="22"/>
      <c r="N34" s="22">
        <v>86582</v>
      </c>
      <c r="O34" s="22"/>
      <c r="P34" s="22"/>
      <c r="Q34" s="22">
        <v>91529</v>
      </c>
      <c r="R34" s="22">
        <v>91529</v>
      </c>
      <c r="S34" s="22"/>
      <c r="T34" s="22"/>
      <c r="U34" s="22"/>
      <c r="V34" s="22"/>
      <c r="W34" s="22">
        <v>264382</v>
      </c>
      <c r="X34" s="22">
        <v>1089612</v>
      </c>
      <c r="Y34" s="22">
        <v>-825230</v>
      </c>
      <c r="Z34" s="23">
        <v>-75.736133596179187</v>
      </c>
      <c r="AA34" s="20">
        <v>1452812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14204711</v>
      </c>
      <c r="D36" s="20"/>
      <c r="E36" s="21">
        <v>19000000</v>
      </c>
      <c r="F36" s="22">
        <v>19000000</v>
      </c>
      <c r="G36" s="22"/>
      <c r="H36" s="22"/>
      <c r="I36" s="22">
        <v>317424</v>
      </c>
      <c r="J36" s="22">
        <v>317424</v>
      </c>
      <c r="K36" s="22">
        <v>560058</v>
      </c>
      <c r="L36" s="22"/>
      <c r="M36" s="22">
        <v>2648968</v>
      </c>
      <c r="N36" s="22">
        <v>3209026</v>
      </c>
      <c r="O36" s="22"/>
      <c r="P36" s="22"/>
      <c r="Q36" s="22">
        <v>3130989</v>
      </c>
      <c r="R36" s="22">
        <v>3130989</v>
      </c>
      <c r="S36" s="22"/>
      <c r="T36" s="22"/>
      <c r="U36" s="22"/>
      <c r="V36" s="22"/>
      <c r="W36" s="22">
        <v>6657439</v>
      </c>
      <c r="X36" s="22">
        <v>14249997</v>
      </c>
      <c r="Y36" s="22">
        <v>-7592558</v>
      </c>
      <c r="Z36" s="23">
        <v>-53.281119989007721</v>
      </c>
      <c r="AA36" s="20">
        <v>19000000</v>
      </c>
    </row>
    <row r="37" spans="1:27" ht="13.5" x14ac:dyDescent="0.25">
      <c r="A37" s="19" t="s">
        <v>63</v>
      </c>
      <c r="B37" s="15" t="s">
        <v>32</v>
      </c>
      <c r="C37" s="20">
        <v>150456</v>
      </c>
      <c r="D37" s="20"/>
      <c r="E37" s="21">
        <v>274050</v>
      </c>
      <c r="F37" s="22">
        <v>274050</v>
      </c>
      <c r="G37" s="22"/>
      <c r="H37" s="22"/>
      <c r="I37" s="22">
        <v>14998</v>
      </c>
      <c r="J37" s="22">
        <v>14998</v>
      </c>
      <c r="K37" s="22">
        <v>8589</v>
      </c>
      <c r="L37" s="22"/>
      <c r="M37" s="22">
        <v>8032</v>
      </c>
      <c r="N37" s="22">
        <v>16621</v>
      </c>
      <c r="O37" s="22"/>
      <c r="P37" s="22"/>
      <c r="Q37" s="22">
        <v>9493</v>
      </c>
      <c r="R37" s="22">
        <v>9493</v>
      </c>
      <c r="S37" s="22"/>
      <c r="T37" s="22"/>
      <c r="U37" s="22"/>
      <c r="V37" s="22"/>
      <c r="W37" s="22">
        <v>41112</v>
      </c>
      <c r="X37" s="22">
        <v>205542</v>
      </c>
      <c r="Y37" s="22">
        <v>-164430</v>
      </c>
      <c r="Z37" s="23">
        <v>-79.998248533146509</v>
      </c>
      <c r="AA37" s="20">
        <v>274050</v>
      </c>
    </row>
    <row r="38" spans="1:27" ht="13.5" x14ac:dyDescent="0.25">
      <c r="A38" s="19" t="s">
        <v>64</v>
      </c>
      <c r="B38" s="15" t="s">
        <v>32</v>
      </c>
      <c r="C38" s="20">
        <v>850000</v>
      </c>
      <c r="D38" s="20"/>
      <c r="E38" s="21">
        <v>472523</v>
      </c>
      <c r="F38" s="22">
        <v>472523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354393</v>
      </c>
      <c r="Y38" s="22">
        <v>-354393</v>
      </c>
      <c r="Z38" s="23">
        <v>-100</v>
      </c>
      <c r="AA38" s="20">
        <v>472523</v>
      </c>
    </row>
    <row r="39" spans="1:27" ht="13.5" x14ac:dyDescent="0.25">
      <c r="A39" s="19" t="s">
        <v>65</v>
      </c>
      <c r="B39" s="15" t="s">
        <v>32</v>
      </c>
      <c r="C39" s="20">
        <v>832000</v>
      </c>
      <c r="D39" s="20"/>
      <c r="E39" s="21">
        <v>876960</v>
      </c>
      <c r="F39" s="22">
        <v>876960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657720</v>
      </c>
      <c r="Y39" s="22">
        <v>-657720</v>
      </c>
      <c r="Z39" s="23">
        <v>-100</v>
      </c>
      <c r="AA39" s="20">
        <v>876960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358047</v>
      </c>
      <c r="D41" s="20"/>
      <c r="E41" s="21">
        <v>607500</v>
      </c>
      <c r="F41" s="22">
        <v>607500</v>
      </c>
      <c r="G41" s="22"/>
      <c r="H41" s="22"/>
      <c r="I41" s="22">
        <v>36590</v>
      </c>
      <c r="J41" s="22">
        <v>36590</v>
      </c>
      <c r="K41" s="22">
        <v>1645</v>
      </c>
      <c r="L41" s="22"/>
      <c r="M41" s="22">
        <v>38541</v>
      </c>
      <c r="N41" s="22">
        <v>40186</v>
      </c>
      <c r="O41" s="22"/>
      <c r="P41" s="22"/>
      <c r="Q41" s="22">
        <v>18155</v>
      </c>
      <c r="R41" s="22">
        <v>18155</v>
      </c>
      <c r="S41" s="22"/>
      <c r="T41" s="22"/>
      <c r="U41" s="22"/>
      <c r="V41" s="22"/>
      <c r="W41" s="22">
        <v>94931</v>
      </c>
      <c r="X41" s="22">
        <v>455616</v>
      </c>
      <c r="Y41" s="22">
        <v>-360685</v>
      </c>
      <c r="Z41" s="23">
        <v>-79.16425235285854</v>
      </c>
      <c r="AA41" s="20">
        <v>607500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2069123</v>
      </c>
      <c r="D44" s="20"/>
      <c r="E44" s="21">
        <v>2544012</v>
      </c>
      <c r="F44" s="22">
        <v>2544012</v>
      </c>
      <c r="G44" s="22"/>
      <c r="H44" s="22"/>
      <c r="I44" s="22">
        <v>256903</v>
      </c>
      <c r="J44" s="22">
        <v>256903</v>
      </c>
      <c r="K44" s="22">
        <v>156720</v>
      </c>
      <c r="L44" s="22"/>
      <c r="M44" s="22">
        <v>120304</v>
      </c>
      <c r="N44" s="22">
        <v>277024</v>
      </c>
      <c r="O44" s="22"/>
      <c r="P44" s="22"/>
      <c r="Q44" s="22">
        <v>278590</v>
      </c>
      <c r="R44" s="22">
        <v>278590</v>
      </c>
      <c r="S44" s="22"/>
      <c r="T44" s="22"/>
      <c r="U44" s="22"/>
      <c r="V44" s="22"/>
      <c r="W44" s="22">
        <v>812517</v>
      </c>
      <c r="X44" s="22">
        <v>1908000</v>
      </c>
      <c r="Y44" s="22">
        <v>-1095483</v>
      </c>
      <c r="Z44" s="23">
        <v>-57.415251572327044</v>
      </c>
      <c r="AA44" s="20">
        <v>2544012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20100072</v>
      </c>
      <c r="D47" s="29">
        <f t="shared" ref="D47:Y47" si="1">SUM(D34:D46)</f>
        <v>0</v>
      </c>
      <c r="E47" s="30">
        <f t="shared" si="1"/>
        <v>25227857</v>
      </c>
      <c r="F47" s="31">
        <f t="shared" si="1"/>
        <v>25227857</v>
      </c>
      <c r="G47" s="31">
        <f t="shared" si="1"/>
        <v>0</v>
      </c>
      <c r="H47" s="31">
        <f t="shared" si="1"/>
        <v>0</v>
      </c>
      <c r="I47" s="31">
        <f t="shared" si="1"/>
        <v>712186</v>
      </c>
      <c r="J47" s="31">
        <f t="shared" si="1"/>
        <v>712186</v>
      </c>
      <c r="K47" s="31">
        <f t="shared" si="1"/>
        <v>813594</v>
      </c>
      <c r="L47" s="31">
        <f t="shared" si="1"/>
        <v>0</v>
      </c>
      <c r="M47" s="31">
        <f t="shared" si="1"/>
        <v>2815845</v>
      </c>
      <c r="N47" s="31">
        <f t="shared" si="1"/>
        <v>3629439</v>
      </c>
      <c r="O47" s="31">
        <f t="shared" si="1"/>
        <v>0</v>
      </c>
      <c r="P47" s="31">
        <f t="shared" si="1"/>
        <v>0</v>
      </c>
      <c r="Q47" s="31">
        <f t="shared" si="1"/>
        <v>3528756</v>
      </c>
      <c r="R47" s="31">
        <f t="shared" si="1"/>
        <v>3528756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7870381</v>
      </c>
      <c r="X47" s="31">
        <f t="shared" si="1"/>
        <v>18920880</v>
      </c>
      <c r="Y47" s="31">
        <f t="shared" si="1"/>
        <v>-11050499</v>
      </c>
      <c r="Z47" s="32">
        <f>+IF(X47&lt;&gt;0,+(Y47/X47)*100,0)</f>
        <v>-58.403726465153838</v>
      </c>
      <c r="AA47" s="29">
        <f>SUM(AA34:AA46)</f>
        <v>25227857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-9810316</v>
      </c>
      <c r="D48" s="39">
        <f t="shared" si="2"/>
        <v>0</v>
      </c>
      <c r="E48" s="40">
        <f t="shared" si="2"/>
        <v>-13695302</v>
      </c>
      <c r="F48" s="41">
        <f t="shared" si="2"/>
        <v>-13695302</v>
      </c>
      <c r="G48" s="41">
        <f t="shared" si="2"/>
        <v>0</v>
      </c>
      <c r="H48" s="41">
        <f t="shared" si="2"/>
        <v>0</v>
      </c>
      <c r="I48" s="41">
        <f t="shared" si="2"/>
        <v>447132</v>
      </c>
      <c r="J48" s="41">
        <f t="shared" si="2"/>
        <v>447132</v>
      </c>
      <c r="K48" s="41">
        <f t="shared" si="2"/>
        <v>45328</v>
      </c>
      <c r="L48" s="41">
        <f t="shared" si="2"/>
        <v>0</v>
      </c>
      <c r="M48" s="41">
        <f t="shared" si="2"/>
        <v>-2145479</v>
      </c>
      <c r="N48" s="41">
        <f t="shared" si="2"/>
        <v>-2100151</v>
      </c>
      <c r="O48" s="41">
        <f t="shared" si="2"/>
        <v>0</v>
      </c>
      <c r="P48" s="41">
        <f t="shared" si="2"/>
        <v>0</v>
      </c>
      <c r="Q48" s="41">
        <f t="shared" si="2"/>
        <v>-2496577</v>
      </c>
      <c r="R48" s="41">
        <f t="shared" si="2"/>
        <v>-2496577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-4149596</v>
      </c>
      <c r="X48" s="41">
        <f t="shared" si="2"/>
        <v>-10271457</v>
      </c>
      <c r="Y48" s="41">
        <f t="shared" si="2"/>
        <v>6121861</v>
      </c>
      <c r="Z48" s="42">
        <f>+IF(X48&lt;&gt;0,+(Y48/X48)*100,0)</f>
        <v>-59.600707085664673</v>
      </c>
      <c r="AA48" s="39">
        <f>+AA32-AA47</f>
        <v>-13695302</v>
      </c>
    </row>
    <row r="49" spans="1:27" ht="25.5" x14ac:dyDescent="0.25">
      <c r="A49" s="43" t="s">
        <v>74</v>
      </c>
      <c r="B49" s="15" t="s">
        <v>32</v>
      </c>
      <c r="C49" s="20">
        <v>6431894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-3378422</v>
      </c>
      <c r="D51" s="48">
        <f t="shared" si="3"/>
        <v>0</v>
      </c>
      <c r="E51" s="49">
        <f t="shared" si="3"/>
        <v>-13695302</v>
      </c>
      <c r="F51" s="50">
        <f t="shared" si="3"/>
        <v>-13695302</v>
      </c>
      <c r="G51" s="50">
        <f t="shared" si="3"/>
        <v>0</v>
      </c>
      <c r="H51" s="50">
        <f t="shared" si="3"/>
        <v>0</v>
      </c>
      <c r="I51" s="50">
        <f t="shared" si="3"/>
        <v>447132</v>
      </c>
      <c r="J51" s="50">
        <f t="shared" si="3"/>
        <v>447132</v>
      </c>
      <c r="K51" s="50">
        <f t="shared" si="3"/>
        <v>45328</v>
      </c>
      <c r="L51" s="50">
        <f t="shared" si="3"/>
        <v>0</v>
      </c>
      <c r="M51" s="50">
        <f t="shared" si="3"/>
        <v>-2145479</v>
      </c>
      <c r="N51" s="50">
        <f t="shared" si="3"/>
        <v>-2100151</v>
      </c>
      <c r="O51" s="50">
        <f t="shared" si="3"/>
        <v>0</v>
      </c>
      <c r="P51" s="50">
        <f t="shared" si="3"/>
        <v>0</v>
      </c>
      <c r="Q51" s="50">
        <f t="shared" si="3"/>
        <v>-2496577</v>
      </c>
      <c r="R51" s="50">
        <f t="shared" si="3"/>
        <v>-2496577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-4149596</v>
      </c>
      <c r="X51" s="50">
        <f t="shared" si="3"/>
        <v>-10271457</v>
      </c>
      <c r="Y51" s="50">
        <f t="shared" si="3"/>
        <v>6121861</v>
      </c>
      <c r="Z51" s="51">
        <f>+IF(X51&lt;&gt;0,+(Y51/X51)*100,0)</f>
        <v>-59.600707085664673</v>
      </c>
      <c r="AA51" s="48">
        <f>SUM(AA48:AA50)</f>
        <v>-13695302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-3378422</v>
      </c>
      <c r="D53" s="54">
        <f>+D51-D52</f>
        <v>0</v>
      </c>
      <c r="E53" s="55">
        <f t="shared" si="4"/>
        <v>-13695302</v>
      </c>
      <c r="F53" s="56">
        <f t="shared" si="4"/>
        <v>-13695302</v>
      </c>
      <c r="G53" s="56">
        <f t="shared" si="4"/>
        <v>0</v>
      </c>
      <c r="H53" s="56">
        <f t="shared" si="4"/>
        <v>0</v>
      </c>
      <c r="I53" s="56">
        <f t="shared" si="4"/>
        <v>447132</v>
      </c>
      <c r="J53" s="56">
        <f t="shared" si="4"/>
        <v>447132</v>
      </c>
      <c r="K53" s="56">
        <f t="shared" si="4"/>
        <v>45328</v>
      </c>
      <c r="L53" s="56">
        <f t="shared" si="4"/>
        <v>0</v>
      </c>
      <c r="M53" s="56">
        <f t="shared" si="4"/>
        <v>-2145479</v>
      </c>
      <c r="N53" s="56">
        <f t="shared" si="4"/>
        <v>-2100151</v>
      </c>
      <c r="O53" s="56">
        <f t="shared" si="4"/>
        <v>0</v>
      </c>
      <c r="P53" s="56">
        <f t="shared" si="4"/>
        <v>0</v>
      </c>
      <c r="Q53" s="56">
        <f t="shared" si="4"/>
        <v>-2496577</v>
      </c>
      <c r="R53" s="56">
        <f t="shared" si="4"/>
        <v>-2496577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-4149596</v>
      </c>
      <c r="X53" s="56">
        <f t="shared" si="4"/>
        <v>-10271457</v>
      </c>
      <c r="Y53" s="56">
        <f t="shared" si="4"/>
        <v>6121861</v>
      </c>
      <c r="Z53" s="57">
        <f>+IF(X53&lt;&gt;0,+(Y53/X53)*100,0)</f>
        <v>-59.600707085664673</v>
      </c>
      <c r="AA53" s="54">
        <f>+AA51-AA52</f>
        <v>-13695302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-3378422</v>
      </c>
      <c r="D56" s="48">
        <f>SUM(D53:D55)</f>
        <v>0</v>
      </c>
      <c r="E56" s="49">
        <f t="shared" si="5"/>
        <v>-13695302</v>
      </c>
      <c r="F56" s="50">
        <f t="shared" si="5"/>
        <v>-13695302</v>
      </c>
      <c r="G56" s="50">
        <f t="shared" si="5"/>
        <v>0</v>
      </c>
      <c r="H56" s="50">
        <f t="shared" si="5"/>
        <v>0</v>
      </c>
      <c r="I56" s="50">
        <f t="shared" si="5"/>
        <v>447132</v>
      </c>
      <c r="J56" s="50">
        <f t="shared" si="5"/>
        <v>447132</v>
      </c>
      <c r="K56" s="50">
        <f t="shared" si="5"/>
        <v>45328</v>
      </c>
      <c r="L56" s="50">
        <f t="shared" si="5"/>
        <v>0</v>
      </c>
      <c r="M56" s="50">
        <f t="shared" si="5"/>
        <v>-2145479</v>
      </c>
      <c r="N56" s="50">
        <f t="shared" si="5"/>
        <v>-2100151</v>
      </c>
      <c r="O56" s="50">
        <f t="shared" si="5"/>
        <v>0</v>
      </c>
      <c r="P56" s="50">
        <f t="shared" si="5"/>
        <v>0</v>
      </c>
      <c r="Q56" s="50">
        <f t="shared" si="5"/>
        <v>-2496577</v>
      </c>
      <c r="R56" s="50">
        <f t="shared" si="5"/>
        <v>-2496577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-4149596</v>
      </c>
      <c r="X56" s="50">
        <f t="shared" si="5"/>
        <v>-10271457</v>
      </c>
      <c r="Y56" s="50">
        <f t="shared" si="5"/>
        <v>6121861</v>
      </c>
      <c r="Z56" s="51">
        <f>+IF(X56&lt;&gt;0,+(Y56/X56)*100,0)</f>
        <v>-59.600707085664673</v>
      </c>
      <c r="AA56" s="48">
        <f>SUM(AA53:AA55)</f>
        <v>-13695302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-3378422</v>
      </c>
      <c r="D59" s="65">
        <f>SUM(D56:D58)</f>
        <v>0</v>
      </c>
      <c r="E59" s="66">
        <f t="shared" si="6"/>
        <v>-13695302</v>
      </c>
      <c r="F59" s="67">
        <f t="shared" si="6"/>
        <v>-13695302</v>
      </c>
      <c r="G59" s="67">
        <f t="shared" si="6"/>
        <v>0</v>
      </c>
      <c r="H59" s="67">
        <f t="shared" si="6"/>
        <v>0</v>
      </c>
      <c r="I59" s="67">
        <f t="shared" si="6"/>
        <v>447132</v>
      </c>
      <c r="J59" s="67">
        <f t="shared" si="6"/>
        <v>447132</v>
      </c>
      <c r="K59" s="67">
        <f t="shared" si="6"/>
        <v>45328</v>
      </c>
      <c r="L59" s="67">
        <f t="shared" si="6"/>
        <v>0</v>
      </c>
      <c r="M59" s="67">
        <f t="shared" si="6"/>
        <v>-2145479</v>
      </c>
      <c r="N59" s="67">
        <f t="shared" si="6"/>
        <v>-2100151</v>
      </c>
      <c r="O59" s="67">
        <f t="shared" si="6"/>
        <v>0</v>
      </c>
      <c r="P59" s="67">
        <f t="shared" si="6"/>
        <v>0</v>
      </c>
      <c r="Q59" s="67">
        <f t="shared" si="6"/>
        <v>-2496577</v>
      </c>
      <c r="R59" s="67">
        <f t="shared" si="6"/>
        <v>-2496577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-4149596</v>
      </c>
      <c r="X59" s="67">
        <f t="shared" si="6"/>
        <v>-10271457</v>
      </c>
      <c r="Y59" s="67">
        <f t="shared" si="6"/>
        <v>6121861</v>
      </c>
      <c r="Z59" s="68">
        <f>+IF(X59&lt;&gt;0,+(Y59/X59)*100,0)</f>
        <v>-59.600707085664673</v>
      </c>
      <c r="AA59" s="65">
        <f>SUM(AA56:AA58)</f>
        <v>-13695302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7472557</v>
      </c>
      <c r="D6" s="20"/>
      <c r="E6" s="21">
        <v>6986359</v>
      </c>
      <c r="F6" s="22">
        <v>8615601</v>
      </c>
      <c r="G6" s="22">
        <v>1009</v>
      </c>
      <c r="H6" s="22">
        <v>-260167</v>
      </c>
      <c r="I6" s="22">
        <v>663727</v>
      </c>
      <c r="J6" s="22">
        <v>404569</v>
      </c>
      <c r="K6" s="22">
        <v>247929</v>
      </c>
      <c r="L6" s="22">
        <v>2574118</v>
      </c>
      <c r="M6" s="22">
        <v>271101</v>
      </c>
      <c r="N6" s="22">
        <v>3093148</v>
      </c>
      <c r="O6" s="22">
        <v>233321</v>
      </c>
      <c r="P6" s="22">
        <v>302410</v>
      </c>
      <c r="Q6" s="22">
        <v>613081</v>
      </c>
      <c r="R6" s="22">
        <v>1148812</v>
      </c>
      <c r="S6" s="22"/>
      <c r="T6" s="22"/>
      <c r="U6" s="22"/>
      <c r="V6" s="22"/>
      <c r="W6" s="22">
        <v>4646529</v>
      </c>
      <c r="X6" s="22">
        <v>6532278</v>
      </c>
      <c r="Y6" s="22">
        <v>-1885749</v>
      </c>
      <c r="Z6" s="23">
        <v>-28.868168194923733</v>
      </c>
      <c r="AA6" s="20">
        <v>8615601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7472557</v>
      </c>
      <c r="D32" s="29">
        <f t="shared" ref="D32:Y32" si="0">SUM(D6:D31)</f>
        <v>0</v>
      </c>
      <c r="E32" s="30">
        <f t="shared" si="0"/>
        <v>6986359</v>
      </c>
      <c r="F32" s="31">
        <f t="shared" si="0"/>
        <v>8615601</v>
      </c>
      <c r="G32" s="31">
        <f t="shared" si="0"/>
        <v>1009</v>
      </c>
      <c r="H32" s="31">
        <f t="shared" si="0"/>
        <v>-260167</v>
      </c>
      <c r="I32" s="31">
        <f t="shared" si="0"/>
        <v>663727</v>
      </c>
      <c r="J32" s="31">
        <f t="shared" si="0"/>
        <v>404569</v>
      </c>
      <c r="K32" s="31">
        <f t="shared" si="0"/>
        <v>247929</v>
      </c>
      <c r="L32" s="31">
        <f t="shared" si="0"/>
        <v>2574118</v>
      </c>
      <c r="M32" s="31">
        <f t="shared" si="0"/>
        <v>271101</v>
      </c>
      <c r="N32" s="31">
        <f t="shared" si="0"/>
        <v>3093148</v>
      </c>
      <c r="O32" s="31">
        <f t="shared" si="0"/>
        <v>233321</v>
      </c>
      <c r="P32" s="31">
        <f t="shared" si="0"/>
        <v>302410</v>
      </c>
      <c r="Q32" s="31">
        <f t="shared" si="0"/>
        <v>613081</v>
      </c>
      <c r="R32" s="31">
        <f t="shared" si="0"/>
        <v>1148812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4646529</v>
      </c>
      <c r="X32" s="31">
        <f t="shared" si="0"/>
        <v>6532278</v>
      </c>
      <c r="Y32" s="31">
        <f t="shared" si="0"/>
        <v>-1885749</v>
      </c>
      <c r="Z32" s="32">
        <f>+IF(X32&lt;&gt;0,+(Y32/X32)*100,0)</f>
        <v>-28.868168194923733</v>
      </c>
      <c r="AA32" s="29">
        <f>SUM(AA6:AA31)</f>
        <v>8615601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996553</v>
      </c>
      <c r="F34" s="22">
        <v>560466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572993</v>
      </c>
      <c r="Y34" s="22">
        <v>-572993</v>
      </c>
      <c r="Z34" s="23">
        <v>-100</v>
      </c>
      <c r="AA34" s="20">
        <v>560466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3408285</v>
      </c>
      <c r="D36" s="20"/>
      <c r="E36" s="21">
        <v>10530000</v>
      </c>
      <c r="F36" s="22">
        <v>10530000</v>
      </c>
      <c r="G36" s="22">
        <v>1352179</v>
      </c>
      <c r="H36" s="22">
        <v>100000</v>
      </c>
      <c r="I36" s="22">
        <v>100000</v>
      </c>
      <c r="J36" s="22">
        <v>1552179</v>
      </c>
      <c r="K36" s="22">
        <v>100000</v>
      </c>
      <c r="L36" s="22"/>
      <c r="M36" s="22">
        <v>2729431</v>
      </c>
      <c r="N36" s="22">
        <v>2829431</v>
      </c>
      <c r="O36" s="22"/>
      <c r="P36" s="22"/>
      <c r="Q36" s="22">
        <v>400000</v>
      </c>
      <c r="R36" s="22">
        <v>400000</v>
      </c>
      <c r="S36" s="22"/>
      <c r="T36" s="22"/>
      <c r="U36" s="22"/>
      <c r="V36" s="22"/>
      <c r="W36" s="22">
        <v>4781610</v>
      </c>
      <c r="X36" s="22">
        <v>7897500</v>
      </c>
      <c r="Y36" s="22">
        <v>-3115890</v>
      </c>
      <c r="Z36" s="23">
        <v>-39.454131054131054</v>
      </c>
      <c r="AA36" s="20">
        <v>10530000</v>
      </c>
    </row>
    <row r="37" spans="1:27" ht="13.5" x14ac:dyDescent="0.25">
      <c r="A37" s="19" t="s">
        <v>63</v>
      </c>
      <c r="B37" s="15" t="s">
        <v>32</v>
      </c>
      <c r="C37" s="20">
        <v>17970</v>
      </c>
      <c r="D37" s="20"/>
      <c r="E37" s="21">
        <v>168736</v>
      </c>
      <c r="F37" s="22">
        <v>119925</v>
      </c>
      <c r="G37" s="22"/>
      <c r="H37" s="22">
        <v>4192</v>
      </c>
      <c r="I37" s="22">
        <v>1509</v>
      </c>
      <c r="J37" s="22">
        <v>5701</v>
      </c>
      <c r="K37" s="22">
        <v>363</v>
      </c>
      <c r="L37" s="22">
        <v>3247</v>
      </c>
      <c r="M37" s="22">
        <v>3220</v>
      </c>
      <c r="N37" s="22">
        <v>6830</v>
      </c>
      <c r="O37" s="22">
        <v>27920</v>
      </c>
      <c r="P37" s="22"/>
      <c r="Q37" s="22">
        <v>1476</v>
      </c>
      <c r="R37" s="22">
        <v>29396</v>
      </c>
      <c r="S37" s="22"/>
      <c r="T37" s="22"/>
      <c r="U37" s="22"/>
      <c r="V37" s="22"/>
      <c r="W37" s="22">
        <v>41927</v>
      </c>
      <c r="X37" s="22">
        <v>87676</v>
      </c>
      <c r="Y37" s="22">
        <v>-45749</v>
      </c>
      <c r="Z37" s="23">
        <v>-52.179615858387699</v>
      </c>
      <c r="AA37" s="20">
        <v>119925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2010348</v>
      </c>
      <c r="F39" s="22">
        <v>2010348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1507761</v>
      </c>
      <c r="Y39" s="22">
        <v>-1507761</v>
      </c>
      <c r="Z39" s="23">
        <v>-100</v>
      </c>
      <c r="AA39" s="20">
        <v>2010348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5188028</v>
      </c>
      <c r="F43" s="22">
        <v>19200000</v>
      </c>
      <c r="G43" s="22"/>
      <c r="H43" s="22"/>
      <c r="I43" s="22"/>
      <c r="J43" s="22"/>
      <c r="K43" s="22"/>
      <c r="L43" s="22"/>
      <c r="M43" s="22"/>
      <c r="N43" s="22"/>
      <c r="O43" s="22"/>
      <c r="P43" s="22">
        <v>8102968</v>
      </c>
      <c r="Q43" s="22"/>
      <c r="R43" s="22">
        <v>8102968</v>
      </c>
      <c r="S43" s="22"/>
      <c r="T43" s="22"/>
      <c r="U43" s="22"/>
      <c r="V43" s="22"/>
      <c r="W43" s="22">
        <v>8102968</v>
      </c>
      <c r="X43" s="22">
        <v>9495814</v>
      </c>
      <c r="Y43" s="22">
        <v>-1392846</v>
      </c>
      <c r="Z43" s="23">
        <v>-14.66800002611677</v>
      </c>
      <c r="AA43" s="20">
        <v>19200000</v>
      </c>
    </row>
    <row r="44" spans="1:27" ht="13.5" x14ac:dyDescent="0.25">
      <c r="A44" s="19" t="s">
        <v>69</v>
      </c>
      <c r="B44" s="15" t="s">
        <v>32</v>
      </c>
      <c r="C44" s="20">
        <v>143562</v>
      </c>
      <c r="D44" s="20"/>
      <c r="E44" s="21">
        <v>182182</v>
      </c>
      <c r="F44" s="22">
        <v>182182</v>
      </c>
      <c r="G44" s="22"/>
      <c r="H44" s="22">
        <v>57136</v>
      </c>
      <c r="I44" s="22">
        <v>43852</v>
      </c>
      <c r="J44" s="22">
        <v>100988</v>
      </c>
      <c r="K44" s="22">
        <v>35000</v>
      </c>
      <c r="L44" s="22"/>
      <c r="M44" s="22"/>
      <c r="N44" s="22">
        <v>35000</v>
      </c>
      <c r="O44" s="22"/>
      <c r="P44" s="22"/>
      <c r="Q44" s="22">
        <v>12696</v>
      </c>
      <c r="R44" s="22">
        <v>12696</v>
      </c>
      <c r="S44" s="22"/>
      <c r="T44" s="22"/>
      <c r="U44" s="22"/>
      <c r="V44" s="22"/>
      <c r="W44" s="22">
        <v>148684</v>
      </c>
      <c r="X44" s="22">
        <v>136647</v>
      </c>
      <c r="Y44" s="22">
        <v>12037</v>
      </c>
      <c r="Z44" s="23">
        <v>8.8088285875284491</v>
      </c>
      <c r="AA44" s="20">
        <v>182182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3569817</v>
      </c>
      <c r="D47" s="29">
        <f t="shared" ref="D47:Y47" si="1">SUM(D34:D46)</f>
        <v>0</v>
      </c>
      <c r="E47" s="30">
        <f t="shared" si="1"/>
        <v>19075847</v>
      </c>
      <c r="F47" s="31">
        <f t="shared" si="1"/>
        <v>32602921</v>
      </c>
      <c r="G47" s="31">
        <f t="shared" si="1"/>
        <v>1352179</v>
      </c>
      <c r="H47" s="31">
        <f t="shared" si="1"/>
        <v>161328</v>
      </c>
      <c r="I47" s="31">
        <f t="shared" si="1"/>
        <v>145361</v>
      </c>
      <c r="J47" s="31">
        <f t="shared" si="1"/>
        <v>1658868</v>
      </c>
      <c r="K47" s="31">
        <f t="shared" si="1"/>
        <v>135363</v>
      </c>
      <c r="L47" s="31">
        <f t="shared" si="1"/>
        <v>3247</v>
      </c>
      <c r="M47" s="31">
        <f t="shared" si="1"/>
        <v>2732651</v>
      </c>
      <c r="N47" s="31">
        <f t="shared" si="1"/>
        <v>2871261</v>
      </c>
      <c r="O47" s="31">
        <f t="shared" si="1"/>
        <v>27920</v>
      </c>
      <c r="P47" s="31">
        <f t="shared" si="1"/>
        <v>8102968</v>
      </c>
      <c r="Q47" s="31">
        <f t="shared" si="1"/>
        <v>414172</v>
      </c>
      <c r="R47" s="31">
        <f t="shared" si="1"/>
        <v>8545060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13075189</v>
      </c>
      <c r="X47" s="31">
        <f t="shared" si="1"/>
        <v>19698391</v>
      </c>
      <c r="Y47" s="31">
        <f t="shared" si="1"/>
        <v>-6623202</v>
      </c>
      <c r="Z47" s="32">
        <f>+IF(X47&lt;&gt;0,+(Y47/X47)*100,0)</f>
        <v>-33.623060888577143</v>
      </c>
      <c r="AA47" s="29">
        <f>SUM(AA34:AA46)</f>
        <v>32602921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3902740</v>
      </c>
      <c r="D48" s="39">
        <f t="shared" si="2"/>
        <v>0</v>
      </c>
      <c r="E48" s="40">
        <f t="shared" si="2"/>
        <v>-12089488</v>
      </c>
      <c r="F48" s="41">
        <f t="shared" si="2"/>
        <v>-23987320</v>
      </c>
      <c r="G48" s="41">
        <f t="shared" si="2"/>
        <v>-1351170</v>
      </c>
      <c r="H48" s="41">
        <f t="shared" si="2"/>
        <v>-421495</v>
      </c>
      <c r="I48" s="41">
        <f t="shared" si="2"/>
        <v>518366</v>
      </c>
      <c r="J48" s="41">
        <f t="shared" si="2"/>
        <v>-1254299</v>
      </c>
      <c r="K48" s="41">
        <f t="shared" si="2"/>
        <v>112566</v>
      </c>
      <c r="L48" s="41">
        <f t="shared" si="2"/>
        <v>2570871</v>
      </c>
      <c r="M48" s="41">
        <f t="shared" si="2"/>
        <v>-2461550</v>
      </c>
      <c r="N48" s="41">
        <f t="shared" si="2"/>
        <v>221887</v>
      </c>
      <c r="O48" s="41">
        <f t="shared" si="2"/>
        <v>205401</v>
      </c>
      <c r="P48" s="41">
        <f t="shared" si="2"/>
        <v>-7800558</v>
      </c>
      <c r="Q48" s="41">
        <f t="shared" si="2"/>
        <v>198909</v>
      </c>
      <c r="R48" s="41">
        <f t="shared" si="2"/>
        <v>-7396248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-8428660</v>
      </c>
      <c r="X48" s="41">
        <f t="shared" si="2"/>
        <v>-13166113</v>
      </c>
      <c r="Y48" s="41">
        <f t="shared" si="2"/>
        <v>4737453</v>
      </c>
      <c r="Z48" s="42">
        <f>+IF(X48&lt;&gt;0,+(Y48/X48)*100,0)</f>
        <v>-35.982168769172802</v>
      </c>
      <c r="AA48" s="39">
        <f>+AA32-AA47</f>
        <v>-23987320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3902740</v>
      </c>
      <c r="D51" s="48">
        <f t="shared" si="3"/>
        <v>0</v>
      </c>
      <c r="E51" s="49">
        <f t="shared" si="3"/>
        <v>-12089488</v>
      </c>
      <c r="F51" s="50">
        <f t="shared" si="3"/>
        <v>-23987320</v>
      </c>
      <c r="G51" s="50">
        <f t="shared" si="3"/>
        <v>-1351170</v>
      </c>
      <c r="H51" s="50">
        <f t="shared" si="3"/>
        <v>-421495</v>
      </c>
      <c r="I51" s="50">
        <f t="shared" si="3"/>
        <v>518366</v>
      </c>
      <c r="J51" s="50">
        <f t="shared" si="3"/>
        <v>-1254299</v>
      </c>
      <c r="K51" s="50">
        <f t="shared" si="3"/>
        <v>112566</v>
      </c>
      <c r="L51" s="50">
        <f t="shared" si="3"/>
        <v>2570871</v>
      </c>
      <c r="M51" s="50">
        <f t="shared" si="3"/>
        <v>-2461550</v>
      </c>
      <c r="N51" s="50">
        <f t="shared" si="3"/>
        <v>221887</v>
      </c>
      <c r="O51" s="50">
        <f t="shared" si="3"/>
        <v>205401</v>
      </c>
      <c r="P51" s="50">
        <f t="shared" si="3"/>
        <v>-7800558</v>
      </c>
      <c r="Q51" s="50">
        <f t="shared" si="3"/>
        <v>198909</v>
      </c>
      <c r="R51" s="50">
        <f t="shared" si="3"/>
        <v>-7396248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-8428660</v>
      </c>
      <c r="X51" s="50">
        <f t="shared" si="3"/>
        <v>-13166113</v>
      </c>
      <c r="Y51" s="50">
        <f t="shared" si="3"/>
        <v>4737453</v>
      </c>
      <c r="Z51" s="51">
        <f>+IF(X51&lt;&gt;0,+(Y51/X51)*100,0)</f>
        <v>-35.982168769172802</v>
      </c>
      <c r="AA51" s="48">
        <f>SUM(AA48:AA50)</f>
        <v>-23987320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3902740</v>
      </c>
      <c r="D53" s="54">
        <f>+D51-D52</f>
        <v>0</v>
      </c>
      <c r="E53" s="55">
        <f t="shared" si="4"/>
        <v>-12089488</v>
      </c>
      <c r="F53" s="56">
        <f t="shared" si="4"/>
        <v>-23987320</v>
      </c>
      <c r="G53" s="56">
        <f t="shared" si="4"/>
        <v>-1351170</v>
      </c>
      <c r="H53" s="56">
        <f t="shared" si="4"/>
        <v>-421495</v>
      </c>
      <c r="I53" s="56">
        <f t="shared" si="4"/>
        <v>518366</v>
      </c>
      <c r="J53" s="56">
        <f t="shared" si="4"/>
        <v>-1254299</v>
      </c>
      <c r="K53" s="56">
        <f t="shared" si="4"/>
        <v>112566</v>
      </c>
      <c r="L53" s="56">
        <f t="shared" si="4"/>
        <v>2570871</v>
      </c>
      <c r="M53" s="56">
        <f t="shared" si="4"/>
        <v>-2461550</v>
      </c>
      <c r="N53" s="56">
        <f t="shared" si="4"/>
        <v>221887</v>
      </c>
      <c r="O53" s="56">
        <f t="shared" si="4"/>
        <v>205401</v>
      </c>
      <c r="P53" s="56">
        <f t="shared" si="4"/>
        <v>-7800558</v>
      </c>
      <c r="Q53" s="56">
        <f t="shared" si="4"/>
        <v>198909</v>
      </c>
      <c r="R53" s="56">
        <f t="shared" si="4"/>
        <v>-7396248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-8428660</v>
      </c>
      <c r="X53" s="56">
        <f t="shared" si="4"/>
        <v>-13166113</v>
      </c>
      <c r="Y53" s="56">
        <f t="shared" si="4"/>
        <v>4737453</v>
      </c>
      <c r="Z53" s="57">
        <f>+IF(X53&lt;&gt;0,+(Y53/X53)*100,0)</f>
        <v>-35.982168769172802</v>
      </c>
      <c r="AA53" s="54">
        <f>+AA51-AA52</f>
        <v>-23987320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3902740</v>
      </c>
      <c r="D56" s="48">
        <f>SUM(D53:D55)</f>
        <v>0</v>
      </c>
      <c r="E56" s="49">
        <f t="shared" si="5"/>
        <v>-12089488</v>
      </c>
      <c r="F56" s="50">
        <f t="shared" si="5"/>
        <v>-23987320</v>
      </c>
      <c r="G56" s="50">
        <f t="shared" si="5"/>
        <v>-1351170</v>
      </c>
      <c r="H56" s="50">
        <f t="shared" si="5"/>
        <v>-421495</v>
      </c>
      <c r="I56" s="50">
        <f t="shared" si="5"/>
        <v>518366</v>
      </c>
      <c r="J56" s="50">
        <f t="shared" si="5"/>
        <v>-1254299</v>
      </c>
      <c r="K56" s="50">
        <f t="shared" si="5"/>
        <v>112566</v>
      </c>
      <c r="L56" s="50">
        <f t="shared" si="5"/>
        <v>2570871</v>
      </c>
      <c r="M56" s="50">
        <f t="shared" si="5"/>
        <v>-2461550</v>
      </c>
      <c r="N56" s="50">
        <f t="shared" si="5"/>
        <v>221887</v>
      </c>
      <c r="O56" s="50">
        <f t="shared" si="5"/>
        <v>205401</v>
      </c>
      <c r="P56" s="50">
        <f t="shared" si="5"/>
        <v>-7800558</v>
      </c>
      <c r="Q56" s="50">
        <f t="shared" si="5"/>
        <v>198909</v>
      </c>
      <c r="R56" s="50">
        <f t="shared" si="5"/>
        <v>-7396248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-8428660</v>
      </c>
      <c r="X56" s="50">
        <f t="shared" si="5"/>
        <v>-13166113</v>
      </c>
      <c r="Y56" s="50">
        <f t="shared" si="5"/>
        <v>4737453</v>
      </c>
      <c r="Z56" s="51">
        <f>+IF(X56&lt;&gt;0,+(Y56/X56)*100,0)</f>
        <v>-35.982168769172802</v>
      </c>
      <c r="AA56" s="48">
        <f>SUM(AA53:AA55)</f>
        <v>-23987320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3902740</v>
      </c>
      <c r="D59" s="65">
        <f>SUM(D56:D58)</f>
        <v>0</v>
      </c>
      <c r="E59" s="66">
        <f t="shared" si="6"/>
        <v>-12089488</v>
      </c>
      <c r="F59" s="67">
        <f t="shared" si="6"/>
        <v>-23987320</v>
      </c>
      <c r="G59" s="67">
        <f t="shared" si="6"/>
        <v>-1351170</v>
      </c>
      <c r="H59" s="67">
        <f t="shared" si="6"/>
        <v>-421495</v>
      </c>
      <c r="I59" s="67">
        <f t="shared" si="6"/>
        <v>518366</v>
      </c>
      <c r="J59" s="67">
        <f t="shared" si="6"/>
        <v>-1254299</v>
      </c>
      <c r="K59" s="67">
        <f t="shared" si="6"/>
        <v>112566</v>
      </c>
      <c r="L59" s="67">
        <f t="shared" si="6"/>
        <v>2570871</v>
      </c>
      <c r="M59" s="67">
        <f t="shared" si="6"/>
        <v>-2461550</v>
      </c>
      <c r="N59" s="67">
        <f t="shared" si="6"/>
        <v>221887</v>
      </c>
      <c r="O59" s="67">
        <f t="shared" si="6"/>
        <v>205401</v>
      </c>
      <c r="P59" s="67">
        <f t="shared" si="6"/>
        <v>-7800558</v>
      </c>
      <c r="Q59" s="67">
        <f t="shared" si="6"/>
        <v>198909</v>
      </c>
      <c r="R59" s="67">
        <f t="shared" si="6"/>
        <v>-7396248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-8428660</v>
      </c>
      <c r="X59" s="67">
        <f t="shared" si="6"/>
        <v>-13166113</v>
      </c>
      <c r="Y59" s="67">
        <f t="shared" si="6"/>
        <v>4737453</v>
      </c>
      <c r="Z59" s="68">
        <f>+IF(X59&lt;&gt;0,+(Y59/X59)*100,0)</f>
        <v>-35.982168769172802</v>
      </c>
      <c r="AA59" s="65">
        <f>SUM(AA56:AA58)</f>
        <v>-23987320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9229877</v>
      </c>
      <c r="D6" s="20"/>
      <c r="E6" s="21">
        <v>21845190</v>
      </c>
      <c r="F6" s="22">
        <v>16657637</v>
      </c>
      <c r="G6" s="22"/>
      <c r="H6" s="22">
        <v>3287</v>
      </c>
      <c r="I6" s="22">
        <v>867631</v>
      </c>
      <c r="J6" s="22">
        <v>870918</v>
      </c>
      <c r="K6" s="22">
        <v>813012</v>
      </c>
      <c r="L6" s="22">
        <v>1153485</v>
      </c>
      <c r="M6" s="22">
        <v>867120</v>
      </c>
      <c r="N6" s="22">
        <v>2833617</v>
      </c>
      <c r="O6" s="22">
        <v>2113187</v>
      </c>
      <c r="P6" s="22">
        <v>-78</v>
      </c>
      <c r="Q6" s="22">
        <v>1797862</v>
      </c>
      <c r="R6" s="22">
        <v>3910971</v>
      </c>
      <c r="S6" s="22"/>
      <c r="T6" s="22"/>
      <c r="U6" s="22"/>
      <c r="V6" s="22"/>
      <c r="W6" s="22">
        <v>7615506</v>
      </c>
      <c r="X6" s="22">
        <v>12936242</v>
      </c>
      <c r="Y6" s="22">
        <v>-5320736</v>
      </c>
      <c r="Z6" s="23">
        <v>-41.13046122668392</v>
      </c>
      <c r="AA6" s="20">
        <v>16657637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36961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513354</v>
      </c>
      <c r="D13" s="20"/>
      <c r="E13" s="21">
        <v>550995</v>
      </c>
      <c r="F13" s="22">
        <v>1059531</v>
      </c>
      <c r="G13" s="22"/>
      <c r="H13" s="22"/>
      <c r="I13" s="22">
        <v>44161</v>
      </c>
      <c r="J13" s="22">
        <v>44161</v>
      </c>
      <c r="K13" s="22">
        <v>35250</v>
      </c>
      <c r="L13" s="22">
        <v>39845</v>
      </c>
      <c r="M13" s="22">
        <v>38478</v>
      </c>
      <c r="N13" s="22">
        <v>113573</v>
      </c>
      <c r="O13" s="22">
        <v>41472</v>
      </c>
      <c r="P13" s="22"/>
      <c r="Q13" s="22">
        <v>84764</v>
      </c>
      <c r="R13" s="22">
        <v>126236</v>
      </c>
      <c r="S13" s="22"/>
      <c r="T13" s="22"/>
      <c r="U13" s="22"/>
      <c r="V13" s="22"/>
      <c r="W13" s="22">
        <v>283970</v>
      </c>
      <c r="X13" s="22">
        <v>794649</v>
      </c>
      <c r="Y13" s="22">
        <v>-510679</v>
      </c>
      <c r="Z13" s="23">
        <v>-64.264725683918314</v>
      </c>
      <c r="AA13" s="20">
        <v>1059531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112241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>
        <v>1526</v>
      </c>
      <c r="F24" s="22">
        <v>1526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1145</v>
      </c>
      <c r="Y24" s="22">
        <v>-1145</v>
      </c>
      <c r="Z24" s="23">
        <v>-100</v>
      </c>
      <c r="AA24" s="20">
        <v>1526</v>
      </c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9743231</v>
      </c>
      <c r="D32" s="29">
        <f t="shared" ref="D32:Y32" si="0">SUM(D6:D31)</f>
        <v>0</v>
      </c>
      <c r="E32" s="30">
        <f t="shared" si="0"/>
        <v>22546913</v>
      </c>
      <c r="F32" s="31">
        <f t="shared" si="0"/>
        <v>17718694</v>
      </c>
      <c r="G32" s="31">
        <f t="shared" si="0"/>
        <v>0</v>
      </c>
      <c r="H32" s="31">
        <f t="shared" si="0"/>
        <v>3287</v>
      </c>
      <c r="I32" s="31">
        <f t="shared" si="0"/>
        <v>911792</v>
      </c>
      <c r="J32" s="31">
        <f t="shared" si="0"/>
        <v>915079</v>
      </c>
      <c r="K32" s="31">
        <f t="shared" si="0"/>
        <v>848262</v>
      </c>
      <c r="L32" s="31">
        <f t="shared" si="0"/>
        <v>1193330</v>
      </c>
      <c r="M32" s="31">
        <f t="shared" si="0"/>
        <v>905598</v>
      </c>
      <c r="N32" s="31">
        <f t="shared" si="0"/>
        <v>2947190</v>
      </c>
      <c r="O32" s="31">
        <f t="shared" si="0"/>
        <v>2154659</v>
      </c>
      <c r="P32" s="31">
        <f t="shared" si="0"/>
        <v>-78</v>
      </c>
      <c r="Q32" s="31">
        <f t="shared" si="0"/>
        <v>1882626</v>
      </c>
      <c r="R32" s="31">
        <f t="shared" si="0"/>
        <v>4037207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7899476</v>
      </c>
      <c r="X32" s="31">
        <f t="shared" si="0"/>
        <v>13732036</v>
      </c>
      <c r="Y32" s="31">
        <f t="shared" si="0"/>
        <v>-5832560</v>
      </c>
      <c r="Z32" s="32">
        <f>+IF(X32&lt;&gt;0,+(Y32/X32)*100,0)</f>
        <v>-42.474109447426436</v>
      </c>
      <c r="AA32" s="29">
        <f>SUM(AA6:AA31)</f>
        <v>17718694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1541910</v>
      </c>
      <c r="D34" s="20"/>
      <c r="E34" s="21">
        <v>1167025</v>
      </c>
      <c r="F34" s="22">
        <v>1920419</v>
      </c>
      <c r="G34" s="22"/>
      <c r="H34" s="22">
        <v>110310</v>
      </c>
      <c r="I34" s="22">
        <v>146000</v>
      </c>
      <c r="J34" s="22">
        <v>256310</v>
      </c>
      <c r="K34" s="22">
        <v>129570</v>
      </c>
      <c r="L34" s="22">
        <v>155626</v>
      </c>
      <c r="M34" s="22">
        <v>153707</v>
      </c>
      <c r="N34" s="22">
        <v>438903</v>
      </c>
      <c r="O34" s="22">
        <v>148263</v>
      </c>
      <c r="P34" s="22">
        <v>151745</v>
      </c>
      <c r="Q34" s="22">
        <v>109573</v>
      </c>
      <c r="R34" s="22">
        <v>409581</v>
      </c>
      <c r="S34" s="22"/>
      <c r="T34" s="22"/>
      <c r="U34" s="22"/>
      <c r="V34" s="22"/>
      <c r="W34" s="22">
        <v>1104794</v>
      </c>
      <c r="X34" s="22">
        <v>1440314</v>
      </c>
      <c r="Y34" s="22">
        <v>-335520</v>
      </c>
      <c r="Z34" s="23">
        <v>-23.294920413187683</v>
      </c>
      <c r="AA34" s="20">
        <v>1920419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14482502</v>
      </c>
      <c r="D36" s="20"/>
      <c r="E36" s="21">
        <v>13139078</v>
      </c>
      <c r="F36" s="22">
        <v>9309078</v>
      </c>
      <c r="G36" s="22"/>
      <c r="H36" s="22"/>
      <c r="I36" s="22"/>
      <c r="J36" s="22"/>
      <c r="K36" s="22"/>
      <c r="L36" s="22"/>
      <c r="M36" s="22"/>
      <c r="N36" s="22"/>
      <c r="O36" s="22">
        <v>5895476</v>
      </c>
      <c r="P36" s="22">
        <v>1376530</v>
      </c>
      <c r="Q36" s="22"/>
      <c r="R36" s="22">
        <v>7272006</v>
      </c>
      <c r="S36" s="22"/>
      <c r="T36" s="22"/>
      <c r="U36" s="22"/>
      <c r="V36" s="22"/>
      <c r="W36" s="22">
        <v>7272006</v>
      </c>
      <c r="X36" s="22">
        <v>7633647</v>
      </c>
      <c r="Y36" s="22">
        <v>-361641</v>
      </c>
      <c r="Z36" s="23">
        <v>-4.7374603515200526</v>
      </c>
      <c r="AA36" s="20">
        <v>9309078</v>
      </c>
    </row>
    <row r="37" spans="1:27" ht="13.5" x14ac:dyDescent="0.25">
      <c r="A37" s="19" t="s">
        <v>63</v>
      </c>
      <c r="B37" s="15" t="s">
        <v>32</v>
      </c>
      <c r="C37" s="20">
        <v>412276</v>
      </c>
      <c r="D37" s="20"/>
      <c r="E37" s="21">
        <v>550235</v>
      </c>
      <c r="F37" s="22">
        <v>1078382</v>
      </c>
      <c r="G37" s="22"/>
      <c r="H37" s="22"/>
      <c r="I37" s="22">
        <v>648</v>
      </c>
      <c r="J37" s="22">
        <v>648</v>
      </c>
      <c r="K37" s="22">
        <v>119415</v>
      </c>
      <c r="L37" s="22">
        <v>200944</v>
      </c>
      <c r="M37" s="22">
        <v>15594</v>
      </c>
      <c r="N37" s="22">
        <v>335953</v>
      </c>
      <c r="O37" s="22">
        <v>25670</v>
      </c>
      <c r="P37" s="22">
        <v>105716</v>
      </c>
      <c r="Q37" s="22">
        <v>495</v>
      </c>
      <c r="R37" s="22">
        <v>131881</v>
      </c>
      <c r="S37" s="22"/>
      <c r="T37" s="22"/>
      <c r="U37" s="22"/>
      <c r="V37" s="22"/>
      <c r="W37" s="22">
        <v>468482</v>
      </c>
      <c r="X37" s="22">
        <v>808784</v>
      </c>
      <c r="Y37" s="22">
        <v>-340302</v>
      </c>
      <c r="Z37" s="23">
        <v>-42.075758175235912</v>
      </c>
      <c r="AA37" s="20">
        <v>1078382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968024</v>
      </c>
      <c r="D39" s="20"/>
      <c r="E39" s="21">
        <v>2509301</v>
      </c>
      <c r="F39" s="22">
        <v>2509301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1881977</v>
      </c>
      <c r="Y39" s="22">
        <v>-1881977</v>
      </c>
      <c r="Z39" s="23">
        <v>-100</v>
      </c>
      <c r="AA39" s="20">
        <v>2509301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19002</v>
      </c>
      <c r="D41" s="20"/>
      <c r="E41" s="21">
        <v>2000000</v>
      </c>
      <c r="F41" s="22">
        <v>120000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90000</v>
      </c>
      <c r="Y41" s="22">
        <v>-90000</v>
      </c>
      <c r="Z41" s="23">
        <v>-100</v>
      </c>
      <c r="AA41" s="20">
        <v>120000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22978792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748979</v>
      </c>
      <c r="D44" s="20"/>
      <c r="E44" s="21">
        <v>925639</v>
      </c>
      <c r="F44" s="22">
        <v>949220</v>
      </c>
      <c r="G44" s="22"/>
      <c r="H44" s="22">
        <v>668</v>
      </c>
      <c r="I44" s="22">
        <v>130026</v>
      </c>
      <c r="J44" s="22">
        <v>130694</v>
      </c>
      <c r="K44" s="22">
        <v>17773</v>
      </c>
      <c r="L44" s="22">
        <v>14726</v>
      </c>
      <c r="M44" s="22">
        <v>3465</v>
      </c>
      <c r="N44" s="22">
        <v>35964</v>
      </c>
      <c r="O44" s="22">
        <v>47416</v>
      </c>
      <c r="P44" s="22">
        <v>100875</v>
      </c>
      <c r="Q44" s="22">
        <v>600</v>
      </c>
      <c r="R44" s="22">
        <v>148891</v>
      </c>
      <c r="S44" s="22"/>
      <c r="T44" s="22"/>
      <c r="U44" s="22"/>
      <c r="V44" s="22"/>
      <c r="W44" s="22">
        <v>315549</v>
      </c>
      <c r="X44" s="22">
        <v>711913</v>
      </c>
      <c r="Y44" s="22">
        <v>-396364</v>
      </c>
      <c r="Z44" s="23">
        <v>-55.675904218633455</v>
      </c>
      <c r="AA44" s="20">
        <v>949220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41151485</v>
      </c>
      <c r="D47" s="29">
        <f t="shared" ref="D47:Y47" si="1">SUM(D34:D46)</f>
        <v>0</v>
      </c>
      <c r="E47" s="30">
        <f t="shared" si="1"/>
        <v>20291278</v>
      </c>
      <c r="F47" s="31">
        <f t="shared" si="1"/>
        <v>15886400</v>
      </c>
      <c r="G47" s="31">
        <f t="shared" si="1"/>
        <v>0</v>
      </c>
      <c r="H47" s="31">
        <f t="shared" si="1"/>
        <v>110978</v>
      </c>
      <c r="I47" s="31">
        <f t="shared" si="1"/>
        <v>276674</v>
      </c>
      <c r="J47" s="31">
        <f t="shared" si="1"/>
        <v>387652</v>
      </c>
      <c r="K47" s="31">
        <f t="shared" si="1"/>
        <v>266758</v>
      </c>
      <c r="L47" s="31">
        <f t="shared" si="1"/>
        <v>371296</v>
      </c>
      <c r="M47" s="31">
        <f t="shared" si="1"/>
        <v>172766</v>
      </c>
      <c r="N47" s="31">
        <f t="shared" si="1"/>
        <v>810820</v>
      </c>
      <c r="O47" s="31">
        <f t="shared" si="1"/>
        <v>6116825</v>
      </c>
      <c r="P47" s="31">
        <f t="shared" si="1"/>
        <v>1734866</v>
      </c>
      <c r="Q47" s="31">
        <f t="shared" si="1"/>
        <v>110668</v>
      </c>
      <c r="R47" s="31">
        <f t="shared" si="1"/>
        <v>7962359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9160831</v>
      </c>
      <c r="X47" s="31">
        <f t="shared" si="1"/>
        <v>12566635</v>
      </c>
      <c r="Y47" s="31">
        <f t="shared" si="1"/>
        <v>-3405804</v>
      </c>
      <c r="Z47" s="32">
        <f>+IF(X47&lt;&gt;0,+(Y47/X47)*100,0)</f>
        <v>-27.101956888220275</v>
      </c>
      <c r="AA47" s="29">
        <f>SUM(AA34:AA46)</f>
        <v>15886400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-31408254</v>
      </c>
      <c r="D48" s="39">
        <f t="shared" si="2"/>
        <v>0</v>
      </c>
      <c r="E48" s="40">
        <f t="shared" si="2"/>
        <v>2255635</v>
      </c>
      <c r="F48" s="41">
        <f t="shared" si="2"/>
        <v>1832294</v>
      </c>
      <c r="G48" s="41">
        <f t="shared" si="2"/>
        <v>0</v>
      </c>
      <c r="H48" s="41">
        <f t="shared" si="2"/>
        <v>-107691</v>
      </c>
      <c r="I48" s="41">
        <f t="shared" si="2"/>
        <v>635118</v>
      </c>
      <c r="J48" s="41">
        <f t="shared" si="2"/>
        <v>527427</v>
      </c>
      <c r="K48" s="41">
        <f t="shared" si="2"/>
        <v>581504</v>
      </c>
      <c r="L48" s="41">
        <f t="shared" si="2"/>
        <v>822034</v>
      </c>
      <c r="M48" s="41">
        <f t="shared" si="2"/>
        <v>732832</v>
      </c>
      <c r="N48" s="41">
        <f t="shared" si="2"/>
        <v>2136370</v>
      </c>
      <c r="O48" s="41">
        <f t="shared" si="2"/>
        <v>-3962166</v>
      </c>
      <c r="P48" s="41">
        <f t="shared" si="2"/>
        <v>-1734944</v>
      </c>
      <c r="Q48" s="41">
        <f t="shared" si="2"/>
        <v>1771958</v>
      </c>
      <c r="R48" s="41">
        <f t="shared" si="2"/>
        <v>-3925152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-1261355</v>
      </c>
      <c r="X48" s="41">
        <f t="shared" si="2"/>
        <v>1165401</v>
      </c>
      <c r="Y48" s="41">
        <f t="shared" si="2"/>
        <v>-2426756</v>
      </c>
      <c r="Z48" s="42">
        <f>+IF(X48&lt;&gt;0,+(Y48/X48)*100,0)</f>
        <v>-208.23356080868302</v>
      </c>
      <c r="AA48" s="39">
        <f>+AA32-AA47</f>
        <v>1832294</v>
      </c>
    </row>
    <row r="49" spans="1:27" ht="25.5" x14ac:dyDescent="0.25">
      <c r="A49" s="43" t="s">
        <v>74</v>
      </c>
      <c r="B49" s="15" t="s">
        <v>32</v>
      </c>
      <c r="C49" s="20">
        <v>862538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>
        <v>-776284</v>
      </c>
      <c r="P49" s="22"/>
      <c r="Q49" s="22"/>
      <c r="R49" s="22">
        <v>-776284</v>
      </c>
      <c r="S49" s="22"/>
      <c r="T49" s="22"/>
      <c r="U49" s="22"/>
      <c r="V49" s="22"/>
      <c r="W49" s="22">
        <v>-776284</v>
      </c>
      <c r="X49" s="22"/>
      <c r="Y49" s="22">
        <v>-776284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-30545716</v>
      </c>
      <c r="D51" s="48">
        <f t="shared" si="3"/>
        <v>0</v>
      </c>
      <c r="E51" s="49">
        <f t="shared" si="3"/>
        <v>2255635</v>
      </c>
      <c r="F51" s="50">
        <f t="shared" si="3"/>
        <v>1832294</v>
      </c>
      <c r="G51" s="50">
        <f t="shared" si="3"/>
        <v>0</v>
      </c>
      <c r="H51" s="50">
        <f t="shared" si="3"/>
        <v>-107691</v>
      </c>
      <c r="I51" s="50">
        <f t="shared" si="3"/>
        <v>635118</v>
      </c>
      <c r="J51" s="50">
        <f t="shared" si="3"/>
        <v>527427</v>
      </c>
      <c r="K51" s="50">
        <f t="shared" si="3"/>
        <v>581504</v>
      </c>
      <c r="L51" s="50">
        <f t="shared" si="3"/>
        <v>822034</v>
      </c>
      <c r="M51" s="50">
        <f t="shared" si="3"/>
        <v>732832</v>
      </c>
      <c r="N51" s="50">
        <f t="shared" si="3"/>
        <v>2136370</v>
      </c>
      <c r="O51" s="50">
        <f t="shared" si="3"/>
        <v>-4738450</v>
      </c>
      <c r="P51" s="50">
        <f t="shared" si="3"/>
        <v>-1734944</v>
      </c>
      <c r="Q51" s="50">
        <f t="shared" si="3"/>
        <v>1771958</v>
      </c>
      <c r="R51" s="50">
        <f t="shared" si="3"/>
        <v>-4701436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-2037639</v>
      </c>
      <c r="X51" s="50">
        <f t="shared" si="3"/>
        <v>1165401</v>
      </c>
      <c r="Y51" s="50">
        <f t="shared" si="3"/>
        <v>-3203040</v>
      </c>
      <c r="Z51" s="51">
        <f>+IF(X51&lt;&gt;0,+(Y51/X51)*100,0)</f>
        <v>-274.84445268195242</v>
      </c>
      <c r="AA51" s="48">
        <f>SUM(AA48:AA50)</f>
        <v>1832294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-30545716</v>
      </c>
      <c r="D53" s="54">
        <f>+D51-D52</f>
        <v>0</v>
      </c>
      <c r="E53" s="55">
        <f t="shared" si="4"/>
        <v>2255635</v>
      </c>
      <c r="F53" s="56">
        <f t="shared" si="4"/>
        <v>1832294</v>
      </c>
      <c r="G53" s="56">
        <f t="shared" si="4"/>
        <v>0</v>
      </c>
      <c r="H53" s="56">
        <f t="shared" si="4"/>
        <v>-107691</v>
      </c>
      <c r="I53" s="56">
        <f t="shared" si="4"/>
        <v>635118</v>
      </c>
      <c r="J53" s="56">
        <f t="shared" si="4"/>
        <v>527427</v>
      </c>
      <c r="K53" s="56">
        <f t="shared" si="4"/>
        <v>581504</v>
      </c>
      <c r="L53" s="56">
        <f t="shared" si="4"/>
        <v>822034</v>
      </c>
      <c r="M53" s="56">
        <f t="shared" si="4"/>
        <v>732832</v>
      </c>
      <c r="N53" s="56">
        <f t="shared" si="4"/>
        <v>2136370</v>
      </c>
      <c r="O53" s="56">
        <f t="shared" si="4"/>
        <v>-4738450</v>
      </c>
      <c r="P53" s="56">
        <f t="shared" si="4"/>
        <v>-1734944</v>
      </c>
      <c r="Q53" s="56">
        <f t="shared" si="4"/>
        <v>1771958</v>
      </c>
      <c r="R53" s="56">
        <f t="shared" si="4"/>
        <v>-4701436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-2037639</v>
      </c>
      <c r="X53" s="56">
        <f t="shared" si="4"/>
        <v>1165401</v>
      </c>
      <c r="Y53" s="56">
        <f t="shared" si="4"/>
        <v>-3203040</v>
      </c>
      <c r="Z53" s="57">
        <f>+IF(X53&lt;&gt;0,+(Y53/X53)*100,0)</f>
        <v>-274.84445268195242</v>
      </c>
      <c r="AA53" s="54">
        <f>+AA51-AA52</f>
        <v>1832294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-30545716</v>
      </c>
      <c r="D56" s="48">
        <f>SUM(D53:D55)</f>
        <v>0</v>
      </c>
      <c r="E56" s="49">
        <f t="shared" si="5"/>
        <v>2255635</v>
      </c>
      <c r="F56" s="50">
        <f t="shared" si="5"/>
        <v>1832294</v>
      </c>
      <c r="G56" s="50">
        <f t="shared" si="5"/>
        <v>0</v>
      </c>
      <c r="H56" s="50">
        <f t="shared" si="5"/>
        <v>-107691</v>
      </c>
      <c r="I56" s="50">
        <f t="shared" si="5"/>
        <v>635118</v>
      </c>
      <c r="J56" s="50">
        <f t="shared" si="5"/>
        <v>527427</v>
      </c>
      <c r="K56" s="50">
        <f t="shared" si="5"/>
        <v>581504</v>
      </c>
      <c r="L56" s="50">
        <f t="shared" si="5"/>
        <v>822034</v>
      </c>
      <c r="M56" s="50">
        <f t="shared" si="5"/>
        <v>732832</v>
      </c>
      <c r="N56" s="50">
        <f t="shared" si="5"/>
        <v>2136370</v>
      </c>
      <c r="O56" s="50">
        <f t="shared" si="5"/>
        <v>-4738450</v>
      </c>
      <c r="P56" s="50">
        <f t="shared" si="5"/>
        <v>-1734944</v>
      </c>
      <c r="Q56" s="50">
        <f t="shared" si="5"/>
        <v>1771958</v>
      </c>
      <c r="R56" s="50">
        <f t="shared" si="5"/>
        <v>-4701436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-2037639</v>
      </c>
      <c r="X56" s="50">
        <f t="shared" si="5"/>
        <v>1165401</v>
      </c>
      <c r="Y56" s="50">
        <f t="shared" si="5"/>
        <v>-3203040</v>
      </c>
      <c r="Z56" s="51">
        <f>+IF(X56&lt;&gt;0,+(Y56/X56)*100,0)</f>
        <v>-274.84445268195242</v>
      </c>
      <c r="AA56" s="48">
        <f>SUM(AA53:AA55)</f>
        <v>1832294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-30545716</v>
      </c>
      <c r="D59" s="65">
        <f>SUM(D56:D58)</f>
        <v>0</v>
      </c>
      <c r="E59" s="66">
        <f t="shared" si="6"/>
        <v>2255635</v>
      </c>
      <c r="F59" s="67">
        <f t="shared" si="6"/>
        <v>1832294</v>
      </c>
      <c r="G59" s="67">
        <f t="shared" si="6"/>
        <v>0</v>
      </c>
      <c r="H59" s="67">
        <f t="shared" si="6"/>
        <v>-107691</v>
      </c>
      <c r="I59" s="67">
        <f t="shared" si="6"/>
        <v>635118</v>
      </c>
      <c r="J59" s="67">
        <f t="shared" si="6"/>
        <v>527427</v>
      </c>
      <c r="K59" s="67">
        <f t="shared" si="6"/>
        <v>581504</v>
      </c>
      <c r="L59" s="67">
        <f t="shared" si="6"/>
        <v>822034</v>
      </c>
      <c r="M59" s="67">
        <f t="shared" si="6"/>
        <v>732832</v>
      </c>
      <c r="N59" s="67">
        <f t="shared" si="6"/>
        <v>2136370</v>
      </c>
      <c r="O59" s="67">
        <f t="shared" si="6"/>
        <v>-4738450</v>
      </c>
      <c r="P59" s="67">
        <f t="shared" si="6"/>
        <v>-1734944</v>
      </c>
      <c r="Q59" s="67">
        <f t="shared" si="6"/>
        <v>1771958</v>
      </c>
      <c r="R59" s="67">
        <f t="shared" si="6"/>
        <v>-4701436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-2037639</v>
      </c>
      <c r="X59" s="67">
        <f t="shared" si="6"/>
        <v>1165401</v>
      </c>
      <c r="Y59" s="67">
        <f t="shared" si="6"/>
        <v>-3203040</v>
      </c>
      <c r="Z59" s="68">
        <f>+IF(X59&lt;&gt;0,+(Y59/X59)*100,0)</f>
        <v>-274.84445268195242</v>
      </c>
      <c r="AA59" s="65">
        <f>SUM(AA56:AA58)</f>
        <v>1832294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21499585</v>
      </c>
      <c r="D6" s="20"/>
      <c r="E6" s="21">
        <v>24904044</v>
      </c>
      <c r="F6" s="22">
        <v>24904044</v>
      </c>
      <c r="G6" s="22">
        <v>1650272</v>
      </c>
      <c r="H6" s="22">
        <v>2203089</v>
      </c>
      <c r="I6" s="22">
        <v>1467313</v>
      </c>
      <c r="J6" s="22">
        <v>5320674</v>
      </c>
      <c r="K6" s="22">
        <v>1801724</v>
      </c>
      <c r="L6" s="22">
        <v>1927739</v>
      </c>
      <c r="M6" s="22">
        <v>2031030</v>
      </c>
      <c r="N6" s="22">
        <v>5760493</v>
      </c>
      <c r="O6" s="22"/>
      <c r="P6" s="22">
        <v>1451375</v>
      </c>
      <c r="Q6" s="22">
        <v>1655066</v>
      </c>
      <c r="R6" s="22">
        <v>3106441</v>
      </c>
      <c r="S6" s="22"/>
      <c r="T6" s="22"/>
      <c r="U6" s="22"/>
      <c r="V6" s="22"/>
      <c r="W6" s="22">
        <v>14187608</v>
      </c>
      <c r="X6" s="22">
        <v>18678042</v>
      </c>
      <c r="Y6" s="22">
        <v>-4490434</v>
      </c>
      <c r="Z6" s="23">
        <v>-24.041245865064443</v>
      </c>
      <c r="AA6" s="20">
        <v>24904044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5113768</v>
      </c>
      <c r="D25" s="20"/>
      <c r="E25" s="21">
        <v>5508052</v>
      </c>
      <c r="F25" s="22">
        <v>5508052</v>
      </c>
      <c r="G25" s="22"/>
      <c r="H25" s="22"/>
      <c r="I25" s="22"/>
      <c r="J25" s="22"/>
      <c r="K25" s="22"/>
      <c r="L25" s="22"/>
      <c r="M25" s="22">
        <v>5508052</v>
      </c>
      <c r="N25" s="22">
        <v>5508052</v>
      </c>
      <c r="O25" s="22"/>
      <c r="P25" s="22"/>
      <c r="Q25" s="22"/>
      <c r="R25" s="22"/>
      <c r="S25" s="22"/>
      <c r="T25" s="22"/>
      <c r="U25" s="22"/>
      <c r="V25" s="22"/>
      <c r="W25" s="22">
        <v>5508052</v>
      </c>
      <c r="X25" s="22">
        <v>4131036</v>
      </c>
      <c r="Y25" s="22">
        <v>1377016</v>
      </c>
      <c r="Z25" s="23">
        <v>33.333430161344509</v>
      </c>
      <c r="AA25" s="20">
        <v>5508052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26613353</v>
      </c>
      <c r="D32" s="29">
        <f t="shared" ref="D32:Y32" si="0">SUM(D6:D31)</f>
        <v>0</v>
      </c>
      <c r="E32" s="30">
        <f t="shared" si="0"/>
        <v>30412096</v>
      </c>
      <c r="F32" s="31">
        <f t="shared" si="0"/>
        <v>30412096</v>
      </c>
      <c r="G32" s="31">
        <f t="shared" si="0"/>
        <v>1650272</v>
      </c>
      <c r="H32" s="31">
        <f t="shared" si="0"/>
        <v>2203089</v>
      </c>
      <c r="I32" s="31">
        <f t="shared" si="0"/>
        <v>1467313</v>
      </c>
      <c r="J32" s="31">
        <f t="shared" si="0"/>
        <v>5320674</v>
      </c>
      <c r="K32" s="31">
        <f t="shared" si="0"/>
        <v>1801724</v>
      </c>
      <c r="L32" s="31">
        <f t="shared" si="0"/>
        <v>1927739</v>
      </c>
      <c r="M32" s="31">
        <f t="shared" si="0"/>
        <v>7539082</v>
      </c>
      <c r="N32" s="31">
        <f t="shared" si="0"/>
        <v>11268545</v>
      </c>
      <c r="O32" s="31">
        <f t="shared" si="0"/>
        <v>0</v>
      </c>
      <c r="P32" s="31">
        <f t="shared" si="0"/>
        <v>1451375</v>
      </c>
      <c r="Q32" s="31">
        <f t="shared" si="0"/>
        <v>1655066</v>
      </c>
      <c r="R32" s="31">
        <f t="shared" si="0"/>
        <v>3106441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19695660</v>
      </c>
      <c r="X32" s="31">
        <f t="shared" si="0"/>
        <v>22809078</v>
      </c>
      <c r="Y32" s="31">
        <f t="shared" si="0"/>
        <v>-3113418</v>
      </c>
      <c r="Z32" s="32">
        <f>+IF(X32&lt;&gt;0,+(Y32/X32)*100,0)</f>
        <v>-13.649907286914448</v>
      </c>
      <c r="AA32" s="29">
        <f>SUM(AA6:AA31)</f>
        <v>30412096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4256928</v>
      </c>
      <c r="D34" s="20"/>
      <c r="E34" s="21">
        <v>4244769</v>
      </c>
      <c r="F34" s="22">
        <v>4244769</v>
      </c>
      <c r="G34" s="22"/>
      <c r="H34" s="22">
        <v>719627</v>
      </c>
      <c r="I34" s="22"/>
      <c r="J34" s="22">
        <v>719627</v>
      </c>
      <c r="K34" s="22">
        <v>763125</v>
      </c>
      <c r="L34" s="22">
        <v>859702</v>
      </c>
      <c r="M34" s="22">
        <v>760292</v>
      </c>
      <c r="N34" s="22">
        <v>2383119</v>
      </c>
      <c r="O34" s="22"/>
      <c r="P34" s="22">
        <v>742588</v>
      </c>
      <c r="Q34" s="22">
        <v>744438</v>
      </c>
      <c r="R34" s="22">
        <v>1487026</v>
      </c>
      <c r="S34" s="22"/>
      <c r="T34" s="22"/>
      <c r="U34" s="22"/>
      <c r="V34" s="22"/>
      <c r="W34" s="22">
        <v>4589772</v>
      </c>
      <c r="X34" s="22">
        <v>3183588</v>
      </c>
      <c r="Y34" s="22">
        <v>1406184</v>
      </c>
      <c r="Z34" s="23">
        <v>44.169785788864644</v>
      </c>
      <c r="AA34" s="20">
        <v>4244769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30361020</v>
      </c>
      <c r="D36" s="20"/>
      <c r="E36" s="21">
        <v>33485948</v>
      </c>
      <c r="F36" s="22">
        <v>33485948</v>
      </c>
      <c r="G36" s="22"/>
      <c r="H36" s="22"/>
      <c r="I36" s="22">
        <v>300</v>
      </c>
      <c r="J36" s="22">
        <v>300</v>
      </c>
      <c r="K36" s="22">
        <v>597723</v>
      </c>
      <c r="L36" s="22">
        <v>541024</v>
      </c>
      <c r="M36" s="22"/>
      <c r="N36" s="22">
        <v>1138747</v>
      </c>
      <c r="O36" s="22"/>
      <c r="P36" s="22">
        <v>40899</v>
      </c>
      <c r="Q36" s="22">
        <v>11319617</v>
      </c>
      <c r="R36" s="22">
        <v>11360516</v>
      </c>
      <c r="S36" s="22"/>
      <c r="T36" s="22"/>
      <c r="U36" s="22"/>
      <c r="V36" s="22"/>
      <c r="W36" s="22">
        <v>12499563</v>
      </c>
      <c r="X36" s="22">
        <v>25114464</v>
      </c>
      <c r="Y36" s="22">
        <v>-12614901</v>
      </c>
      <c r="Z36" s="23">
        <v>-50.229624649763579</v>
      </c>
      <c r="AA36" s="20">
        <v>33485948</v>
      </c>
    </row>
    <row r="37" spans="1:27" ht="13.5" x14ac:dyDescent="0.25">
      <c r="A37" s="19" t="s">
        <v>63</v>
      </c>
      <c r="B37" s="15" t="s">
        <v>32</v>
      </c>
      <c r="C37" s="20">
        <v>934884</v>
      </c>
      <c r="D37" s="20"/>
      <c r="E37" s="21">
        <v>586650</v>
      </c>
      <c r="F37" s="22">
        <v>586650</v>
      </c>
      <c r="G37" s="22">
        <v>60998</v>
      </c>
      <c r="H37" s="22">
        <v>2368</v>
      </c>
      <c r="I37" s="22">
        <v>2368</v>
      </c>
      <c r="J37" s="22">
        <v>65734</v>
      </c>
      <c r="K37" s="22">
        <v>52654</v>
      </c>
      <c r="L37" s="22">
        <v>19203</v>
      </c>
      <c r="M37" s="22"/>
      <c r="N37" s="22">
        <v>71857</v>
      </c>
      <c r="O37" s="22"/>
      <c r="P37" s="22">
        <v>16411</v>
      </c>
      <c r="Q37" s="22">
        <v>5035</v>
      </c>
      <c r="R37" s="22">
        <v>21446</v>
      </c>
      <c r="S37" s="22"/>
      <c r="T37" s="22"/>
      <c r="U37" s="22"/>
      <c r="V37" s="22"/>
      <c r="W37" s="22">
        <v>159037</v>
      </c>
      <c r="X37" s="22">
        <v>439983</v>
      </c>
      <c r="Y37" s="22">
        <v>-280946</v>
      </c>
      <c r="Z37" s="23">
        <v>-63.853830716186764</v>
      </c>
      <c r="AA37" s="20">
        <v>586650</v>
      </c>
    </row>
    <row r="38" spans="1:27" ht="13.5" x14ac:dyDescent="0.25">
      <c r="A38" s="19" t="s">
        <v>64</v>
      </c>
      <c r="B38" s="15" t="s">
        <v>32</v>
      </c>
      <c r="C38" s="20">
        <v>1806606</v>
      </c>
      <c r="D38" s="20"/>
      <c r="E38" s="21">
        <v>780000</v>
      </c>
      <c r="F38" s="22">
        <v>780000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585000</v>
      </c>
      <c r="Y38" s="22">
        <v>-585000</v>
      </c>
      <c r="Z38" s="23">
        <v>-100</v>
      </c>
      <c r="AA38" s="20">
        <v>780000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341891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306996</v>
      </c>
      <c r="D44" s="20"/>
      <c r="E44" s="21">
        <v>355192</v>
      </c>
      <c r="F44" s="22">
        <v>355192</v>
      </c>
      <c r="G44" s="22">
        <v>12497</v>
      </c>
      <c r="H44" s="22"/>
      <c r="I44" s="22"/>
      <c r="J44" s="22">
        <v>12497</v>
      </c>
      <c r="K44" s="22">
        <v>26500</v>
      </c>
      <c r="L44" s="22">
        <v>25160</v>
      </c>
      <c r="M44" s="22">
        <v>29385</v>
      </c>
      <c r="N44" s="22">
        <v>81045</v>
      </c>
      <c r="O44" s="22"/>
      <c r="P44" s="22"/>
      <c r="Q44" s="22">
        <v>16966</v>
      </c>
      <c r="R44" s="22">
        <v>16966</v>
      </c>
      <c r="S44" s="22"/>
      <c r="T44" s="22"/>
      <c r="U44" s="22"/>
      <c r="V44" s="22"/>
      <c r="W44" s="22">
        <v>110508</v>
      </c>
      <c r="X44" s="22">
        <v>266382</v>
      </c>
      <c r="Y44" s="22">
        <v>-155874</v>
      </c>
      <c r="Z44" s="23">
        <v>-58.515214992003962</v>
      </c>
      <c r="AA44" s="20">
        <v>355192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38008325</v>
      </c>
      <c r="D47" s="29">
        <f t="shared" ref="D47:Y47" si="1">SUM(D34:D46)</f>
        <v>0</v>
      </c>
      <c r="E47" s="30">
        <f t="shared" si="1"/>
        <v>39452559</v>
      </c>
      <c r="F47" s="31">
        <f t="shared" si="1"/>
        <v>39452559</v>
      </c>
      <c r="G47" s="31">
        <f t="shared" si="1"/>
        <v>73495</v>
      </c>
      <c r="H47" s="31">
        <f t="shared" si="1"/>
        <v>721995</v>
      </c>
      <c r="I47" s="31">
        <f t="shared" si="1"/>
        <v>2668</v>
      </c>
      <c r="J47" s="31">
        <f t="shared" si="1"/>
        <v>798158</v>
      </c>
      <c r="K47" s="31">
        <f t="shared" si="1"/>
        <v>1440002</v>
      </c>
      <c r="L47" s="31">
        <f t="shared" si="1"/>
        <v>1445089</v>
      </c>
      <c r="M47" s="31">
        <f t="shared" si="1"/>
        <v>789677</v>
      </c>
      <c r="N47" s="31">
        <f t="shared" si="1"/>
        <v>3674768</v>
      </c>
      <c r="O47" s="31">
        <f t="shared" si="1"/>
        <v>0</v>
      </c>
      <c r="P47" s="31">
        <f t="shared" si="1"/>
        <v>799898</v>
      </c>
      <c r="Q47" s="31">
        <f t="shared" si="1"/>
        <v>12086056</v>
      </c>
      <c r="R47" s="31">
        <f t="shared" si="1"/>
        <v>12885954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17358880</v>
      </c>
      <c r="X47" s="31">
        <f t="shared" si="1"/>
        <v>29589417</v>
      </c>
      <c r="Y47" s="31">
        <f t="shared" si="1"/>
        <v>-12230537</v>
      </c>
      <c r="Z47" s="32">
        <f>+IF(X47&lt;&gt;0,+(Y47/X47)*100,0)</f>
        <v>-41.33416011542235</v>
      </c>
      <c r="AA47" s="29">
        <f>SUM(AA34:AA46)</f>
        <v>39452559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-11394972</v>
      </c>
      <c r="D48" s="39">
        <f t="shared" si="2"/>
        <v>0</v>
      </c>
      <c r="E48" s="40">
        <f t="shared" si="2"/>
        <v>-9040463</v>
      </c>
      <c r="F48" s="41">
        <f t="shared" si="2"/>
        <v>-9040463</v>
      </c>
      <c r="G48" s="41">
        <f t="shared" si="2"/>
        <v>1576777</v>
      </c>
      <c r="H48" s="41">
        <f t="shared" si="2"/>
        <v>1481094</v>
      </c>
      <c r="I48" s="41">
        <f t="shared" si="2"/>
        <v>1464645</v>
      </c>
      <c r="J48" s="41">
        <f t="shared" si="2"/>
        <v>4522516</v>
      </c>
      <c r="K48" s="41">
        <f t="shared" si="2"/>
        <v>361722</v>
      </c>
      <c r="L48" s="41">
        <f t="shared" si="2"/>
        <v>482650</v>
      </c>
      <c r="M48" s="41">
        <f t="shared" si="2"/>
        <v>6749405</v>
      </c>
      <c r="N48" s="41">
        <f t="shared" si="2"/>
        <v>7593777</v>
      </c>
      <c r="O48" s="41">
        <f t="shared" si="2"/>
        <v>0</v>
      </c>
      <c r="P48" s="41">
        <f t="shared" si="2"/>
        <v>651477</v>
      </c>
      <c r="Q48" s="41">
        <f t="shared" si="2"/>
        <v>-10430990</v>
      </c>
      <c r="R48" s="41">
        <f t="shared" si="2"/>
        <v>-9779513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2336780</v>
      </c>
      <c r="X48" s="41">
        <f t="shared" si="2"/>
        <v>-6780339</v>
      </c>
      <c r="Y48" s="41">
        <f t="shared" si="2"/>
        <v>9117119</v>
      </c>
      <c r="Z48" s="42">
        <f>+IF(X48&lt;&gt;0,+(Y48/X48)*100,0)</f>
        <v>-134.46405850798905</v>
      </c>
      <c r="AA48" s="39">
        <f>+AA32-AA47</f>
        <v>-9040463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-11394972</v>
      </c>
      <c r="D51" s="48">
        <f t="shared" si="3"/>
        <v>0</v>
      </c>
      <c r="E51" s="49">
        <f t="shared" si="3"/>
        <v>-9040463</v>
      </c>
      <c r="F51" s="50">
        <f t="shared" si="3"/>
        <v>-9040463</v>
      </c>
      <c r="G51" s="50">
        <f t="shared" si="3"/>
        <v>1576777</v>
      </c>
      <c r="H51" s="50">
        <f t="shared" si="3"/>
        <v>1481094</v>
      </c>
      <c r="I51" s="50">
        <f t="shared" si="3"/>
        <v>1464645</v>
      </c>
      <c r="J51" s="50">
        <f t="shared" si="3"/>
        <v>4522516</v>
      </c>
      <c r="K51" s="50">
        <f t="shared" si="3"/>
        <v>361722</v>
      </c>
      <c r="L51" s="50">
        <f t="shared" si="3"/>
        <v>482650</v>
      </c>
      <c r="M51" s="50">
        <f t="shared" si="3"/>
        <v>6749405</v>
      </c>
      <c r="N51" s="50">
        <f t="shared" si="3"/>
        <v>7593777</v>
      </c>
      <c r="O51" s="50">
        <f t="shared" si="3"/>
        <v>0</v>
      </c>
      <c r="P51" s="50">
        <f t="shared" si="3"/>
        <v>651477</v>
      </c>
      <c r="Q51" s="50">
        <f t="shared" si="3"/>
        <v>-10430990</v>
      </c>
      <c r="R51" s="50">
        <f t="shared" si="3"/>
        <v>-9779513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2336780</v>
      </c>
      <c r="X51" s="50">
        <f t="shared" si="3"/>
        <v>-6780339</v>
      </c>
      <c r="Y51" s="50">
        <f t="shared" si="3"/>
        <v>9117119</v>
      </c>
      <c r="Z51" s="51">
        <f>+IF(X51&lt;&gt;0,+(Y51/X51)*100,0)</f>
        <v>-134.46405850798905</v>
      </c>
      <c r="AA51" s="48">
        <f>SUM(AA48:AA50)</f>
        <v>-9040463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-11394972</v>
      </c>
      <c r="D53" s="54">
        <f>+D51-D52</f>
        <v>0</v>
      </c>
      <c r="E53" s="55">
        <f t="shared" si="4"/>
        <v>-9040463</v>
      </c>
      <c r="F53" s="56">
        <f t="shared" si="4"/>
        <v>-9040463</v>
      </c>
      <c r="G53" s="56">
        <f t="shared" si="4"/>
        <v>1576777</v>
      </c>
      <c r="H53" s="56">
        <f t="shared" si="4"/>
        <v>1481094</v>
      </c>
      <c r="I53" s="56">
        <f t="shared" si="4"/>
        <v>1464645</v>
      </c>
      <c r="J53" s="56">
        <f t="shared" si="4"/>
        <v>4522516</v>
      </c>
      <c r="K53" s="56">
        <f t="shared" si="4"/>
        <v>361722</v>
      </c>
      <c r="L53" s="56">
        <f t="shared" si="4"/>
        <v>482650</v>
      </c>
      <c r="M53" s="56">
        <f t="shared" si="4"/>
        <v>6749405</v>
      </c>
      <c r="N53" s="56">
        <f t="shared" si="4"/>
        <v>7593777</v>
      </c>
      <c r="O53" s="56">
        <f t="shared" si="4"/>
        <v>0</v>
      </c>
      <c r="P53" s="56">
        <f t="shared" si="4"/>
        <v>651477</v>
      </c>
      <c r="Q53" s="56">
        <f t="shared" si="4"/>
        <v>-10430990</v>
      </c>
      <c r="R53" s="56">
        <f t="shared" si="4"/>
        <v>-9779513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2336780</v>
      </c>
      <c r="X53" s="56">
        <f t="shared" si="4"/>
        <v>-6780339</v>
      </c>
      <c r="Y53" s="56">
        <f t="shared" si="4"/>
        <v>9117119</v>
      </c>
      <c r="Z53" s="57">
        <f>+IF(X53&lt;&gt;0,+(Y53/X53)*100,0)</f>
        <v>-134.46405850798905</v>
      </c>
      <c r="AA53" s="54">
        <f>+AA51-AA52</f>
        <v>-9040463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-11394972</v>
      </c>
      <c r="D56" s="48">
        <f>SUM(D53:D55)</f>
        <v>0</v>
      </c>
      <c r="E56" s="49">
        <f t="shared" si="5"/>
        <v>-9040463</v>
      </c>
      <c r="F56" s="50">
        <f t="shared" si="5"/>
        <v>-9040463</v>
      </c>
      <c r="G56" s="50">
        <f t="shared" si="5"/>
        <v>1576777</v>
      </c>
      <c r="H56" s="50">
        <f t="shared" si="5"/>
        <v>1481094</v>
      </c>
      <c r="I56" s="50">
        <f t="shared" si="5"/>
        <v>1464645</v>
      </c>
      <c r="J56" s="50">
        <f t="shared" si="5"/>
        <v>4522516</v>
      </c>
      <c r="K56" s="50">
        <f t="shared" si="5"/>
        <v>361722</v>
      </c>
      <c r="L56" s="50">
        <f t="shared" si="5"/>
        <v>482650</v>
      </c>
      <c r="M56" s="50">
        <f t="shared" si="5"/>
        <v>6749405</v>
      </c>
      <c r="N56" s="50">
        <f t="shared" si="5"/>
        <v>7593777</v>
      </c>
      <c r="O56" s="50">
        <f t="shared" si="5"/>
        <v>0</v>
      </c>
      <c r="P56" s="50">
        <f t="shared" si="5"/>
        <v>651477</v>
      </c>
      <c r="Q56" s="50">
        <f t="shared" si="5"/>
        <v>-10430990</v>
      </c>
      <c r="R56" s="50">
        <f t="shared" si="5"/>
        <v>-9779513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2336780</v>
      </c>
      <c r="X56" s="50">
        <f t="shared" si="5"/>
        <v>-6780339</v>
      </c>
      <c r="Y56" s="50">
        <f t="shared" si="5"/>
        <v>9117119</v>
      </c>
      <c r="Z56" s="51">
        <f>+IF(X56&lt;&gt;0,+(Y56/X56)*100,0)</f>
        <v>-134.46405850798905</v>
      </c>
      <c r="AA56" s="48">
        <f>SUM(AA53:AA55)</f>
        <v>-9040463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-11394972</v>
      </c>
      <c r="D59" s="65">
        <f>SUM(D56:D58)</f>
        <v>0</v>
      </c>
      <c r="E59" s="66">
        <f t="shared" si="6"/>
        <v>-9040463</v>
      </c>
      <c r="F59" s="67">
        <f t="shared" si="6"/>
        <v>-9040463</v>
      </c>
      <c r="G59" s="67">
        <f t="shared" si="6"/>
        <v>1576777</v>
      </c>
      <c r="H59" s="67">
        <f t="shared" si="6"/>
        <v>1481094</v>
      </c>
      <c r="I59" s="67">
        <f t="shared" si="6"/>
        <v>1464645</v>
      </c>
      <c r="J59" s="67">
        <f t="shared" si="6"/>
        <v>4522516</v>
      </c>
      <c r="K59" s="67">
        <f t="shared" si="6"/>
        <v>361722</v>
      </c>
      <c r="L59" s="67">
        <f t="shared" si="6"/>
        <v>482650</v>
      </c>
      <c r="M59" s="67">
        <f t="shared" si="6"/>
        <v>6749405</v>
      </c>
      <c r="N59" s="67">
        <f t="shared" si="6"/>
        <v>7593777</v>
      </c>
      <c r="O59" s="67">
        <f t="shared" si="6"/>
        <v>0</v>
      </c>
      <c r="P59" s="67">
        <f t="shared" si="6"/>
        <v>651477</v>
      </c>
      <c r="Q59" s="67">
        <f t="shared" si="6"/>
        <v>-10430990</v>
      </c>
      <c r="R59" s="67">
        <f t="shared" si="6"/>
        <v>-9779513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2336780</v>
      </c>
      <c r="X59" s="67">
        <f t="shared" si="6"/>
        <v>-6780339</v>
      </c>
      <c r="Y59" s="67">
        <f t="shared" si="6"/>
        <v>9117119</v>
      </c>
      <c r="Z59" s="68">
        <f>+IF(X59&lt;&gt;0,+(Y59/X59)*100,0)</f>
        <v>-134.46405850798905</v>
      </c>
      <c r="AA59" s="65">
        <f>SUM(AA56:AA58)</f>
        <v>-9040463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42327863</v>
      </c>
      <c r="D6" s="20"/>
      <c r="E6" s="21">
        <v>58638464</v>
      </c>
      <c r="F6" s="22">
        <v>58638464</v>
      </c>
      <c r="G6" s="22">
        <v>2731824</v>
      </c>
      <c r="H6" s="22">
        <v>4518009</v>
      </c>
      <c r="I6" s="22">
        <v>4246127</v>
      </c>
      <c r="J6" s="22">
        <v>11495960</v>
      </c>
      <c r="K6" s="22">
        <v>4696095</v>
      </c>
      <c r="L6" s="22">
        <v>4385201</v>
      </c>
      <c r="M6" s="22">
        <v>3249613</v>
      </c>
      <c r="N6" s="22">
        <v>12330909</v>
      </c>
      <c r="O6" s="22">
        <v>5405067</v>
      </c>
      <c r="P6" s="22">
        <v>4044068</v>
      </c>
      <c r="Q6" s="22">
        <v>3833222</v>
      </c>
      <c r="R6" s="22">
        <v>13282357</v>
      </c>
      <c r="S6" s="22"/>
      <c r="T6" s="22"/>
      <c r="U6" s="22"/>
      <c r="V6" s="22"/>
      <c r="W6" s="22">
        <v>37109226</v>
      </c>
      <c r="X6" s="22">
        <v>43978842</v>
      </c>
      <c r="Y6" s="22">
        <v>-6869616</v>
      </c>
      <c r="Z6" s="23">
        <v>-15.62027485853311</v>
      </c>
      <c r="AA6" s="20">
        <v>58638464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487314</v>
      </c>
      <c r="D13" s="20"/>
      <c r="E13" s="21">
        <v>598190</v>
      </c>
      <c r="F13" s="22">
        <v>1098190</v>
      </c>
      <c r="G13" s="22">
        <v>52441</v>
      </c>
      <c r="H13" s="22">
        <v>53853</v>
      </c>
      <c r="I13" s="22">
        <v>55071</v>
      </c>
      <c r="J13" s="22">
        <v>161365</v>
      </c>
      <c r="K13" s="22">
        <v>53257</v>
      </c>
      <c r="L13" s="22">
        <v>52381</v>
      </c>
      <c r="M13" s="22">
        <v>54563</v>
      </c>
      <c r="N13" s="22">
        <v>160201</v>
      </c>
      <c r="O13" s="22">
        <v>49298</v>
      </c>
      <c r="P13" s="22">
        <v>48880</v>
      </c>
      <c r="Q13" s="22">
        <v>50929</v>
      </c>
      <c r="R13" s="22">
        <v>149107</v>
      </c>
      <c r="S13" s="22"/>
      <c r="T13" s="22"/>
      <c r="U13" s="22"/>
      <c r="V13" s="22"/>
      <c r="W13" s="22">
        <v>470673</v>
      </c>
      <c r="X13" s="22">
        <v>823644</v>
      </c>
      <c r="Y13" s="22">
        <v>-352971</v>
      </c>
      <c r="Z13" s="23">
        <v>-42.854801346212682</v>
      </c>
      <c r="AA13" s="20">
        <v>1098190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126135</v>
      </c>
      <c r="D19" s="20"/>
      <c r="E19" s="21">
        <v>133340</v>
      </c>
      <c r="F19" s="22">
        <v>127340</v>
      </c>
      <c r="G19" s="22"/>
      <c r="H19" s="22">
        <v>900</v>
      </c>
      <c r="I19" s="22">
        <v>3565</v>
      </c>
      <c r="J19" s="22">
        <v>4465</v>
      </c>
      <c r="K19" s="22">
        <v>6370</v>
      </c>
      <c r="L19" s="22"/>
      <c r="M19" s="22"/>
      <c r="N19" s="22">
        <v>6370</v>
      </c>
      <c r="O19" s="22"/>
      <c r="P19" s="22"/>
      <c r="Q19" s="22"/>
      <c r="R19" s="22"/>
      <c r="S19" s="22"/>
      <c r="T19" s="22"/>
      <c r="U19" s="22"/>
      <c r="V19" s="22"/>
      <c r="W19" s="22">
        <v>10835</v>
      </c>
      <c r="X19" s="22">
        <v>95508</v>
      </c>
      <c r="Y19" s="22">
        <v>-84673</v>
      </c>
      <c r="Z19" s="23">
        <v>-88.655400594714578</v>
      </c>
      <c r="AA19" s="20">
        <v>127340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46582</v>
      </c>
      <c r="D23" s="20"/>
      <c r="E23" s="21">
        <v>87980</v>
      </c>
      <c r="F23" s="22">
        <v>87980</v>
      </c>
      <c r="G23" s="22"/>
      <c r="H23" s="22">
        <v>29254</v>
      </c>
      <c r="I23" s="22">
        <v>4525</v>
      </c>
      <c r="J23" s="22">
        <v>33779</v>
      </c>
      <c r="K23" s="22">
        <v>8600</v>
      </c>
      <c r="L23" s="22">
        <v>3225</v>
      </c>
      <c r="M23" s="22">
        <v>5025</v>
      </c>
      <c r="N23" s="22">
        <v>16850</v>
      </c>
      <c r="O23" s="22"/>
      <c r="P23" s="22">
        <v>225</v>
      </c>
      <c r="Q23" s="22">
        <v>1500</v>
      </c>
      <c r="R23" s="22">
        <v>1725</v>
      </c>
      <c r="S23" s="22"/>
      <c r="T23" s="22"/>
      <c r="U23" s="22"/>
      <c r="V23" s="22"/>
      <c r="W23" s="22">
        <v>52354</v>
      </c>
      <c r="X23" s="22">
        <v>65988</v>
      </c>
      <c r="Y23" s="22">
        <v>-13634</v>
      </c>
      <c r="Z23" s="23">
        <v>-20.661332363460023</v>
      </c>
      <c r="AA23" s="20">
        <v>87980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9166890</v>
      </c>
      <c r="F25" s="22">
        <v>9166890</v>
      </c>
      <c r="G25" s="22">
        <v>17175000</v>
      </c>
      <c r="H25" s="22"/>
      <c r="I25" s="22"/>
      <c r="J25" s="22">
        <v>17175000</v>
      </c>
      <c r="K25" s="22"/>
      <c r="L25" s="22"/>
      <c r="M25" s="22">
        <v>20806000</v>
      </c>
      <c r="N25" s="22">
        <v>20806000</v>
      </c>
      <c r="O25" s="22"/>
      <c r="P25" s="22"/>
      <c r="Q25" s="22">
        <v>15604000</v>
      </c>
      <c r="R25" s="22">
        <v>15604000</v>
      </c>
      <c r="S25" s="22"/>
      <c r="T25" s="22"/>
      <c r="U25" s="22"/>
      <c r="V25" s="22"/>
      <c r="W25" s="22">
        <v>53585000</v>
      </c>
      <c r="X25" s="22">
        <v>6875172</v>
      </c>
      <c r="Y25" s="22">
        <v>46709828</v>
      </c>
      <c r="Z25" s="23">
        <v>679.39868268022974</v>
      </c>
      <c r="AA25" s="20">
        <v>9166890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42987894</v>
      </c>
      <c r="D32" s="29">
        <f t="shared" ref="D32:Y32" si="0">SUM(D6:D31)</f>
        <v>0</v>
      </c>
      <c r="E32" s="30">
        <f t="shared" si="0"/>
        <v>68624864</v>
      </c>
      <c r="F32" s="31">
        <f t="shared" si="0"/>
        <v>69118864</v>
      </c>
      <c r="G32" s="31">
        <f t="shared" si="0"/>
        <v>19959265</v>
      </c>
      <c r="H32" s="31">
        <f t="shared" si="0"/>
        <v>4602016</v>
      </c>
      <c r="I32" s="31">
        <f t="shared" si="0"/>
        <v>4309288</v>
      </c>
      <c r="J32" s="31">
        <f t="shared" si="0"/>
        <v>28870569</v>
      </c>
      <c r="K32" s="31">
        <f t="shared" si="0"/>
        <v>4764322</v>
      </c>
      <c r="L32" s="31">
        <f t="shared" si="0"/>
        <v>4440807</v>
      </c>
      <c r="M32" s="31">
        <f t="shared" si="0"/>
        <v>24115201</v>
      </c>
      <c r="N32" s="31">
        <f t="shared" si="0"/>
        <v>33320330</v>
      </c>
      <c r="O32" s="31">
        <f t="shared" si="0"/>
        <v>5454365</v>
      </c>
      <c r="P32" s="31">
        <f t="shared" si="0"/>
        <v>4093173</v>
      </c>
      <c r="Q32" s="31">
        <f t="shared" si="0"/>
        <v>19489651</v>
      </c>
      <c r="R32" s="31">
        <f t="shared" si="0"/>
        <v>29037189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91228088</v>
      </c>
      <c r="X32" s="31">
        <f t="shared" si="0"/>
        <v>51839154</v>
      </c>
      <c r="Y32" s="31">
        <f t="shared" si="0"/>
        <v>39388934</v>
      </c>
      <c r="Z32" s="32">
        <f>+IF(X32&lt;&gt;0,+(Y32/X32)*100,0)</f>
        <v>75.982979969156133</v>
      </c>
      <c r="AA32" s="29">
        <f>SUM(AA6:AA31)</f>
        <v>69118864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5152809</v>
      </c>
      <c r="D34" s="20"/>
      <c r="E34" s="21">
        <v>5740743</v>
      </c>
      <c r="F34" s="22">
        <v>5740743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356829</v>
      </c>
      <c r="Q34" s="22"/>
      <c r="R34" s="22">
        <v>356829</v>
      </c>
      <c r="S34" s="22"/>
      <c r="T34" s="22"/>
      <c r="U34" s="22"/>
      <c r="V34" s="22"/>
      <c r="W34" s="22">
        <v>356829</v>
      </c>
      <c r="X34" s="22">
        <v>4305573</v>
      </c>
      <c r="Y34" s="22">
        <v>-3948744</v>
      </c>
      <c r="Z34" s="23">
        <v>-91.712392287855764</v>
      </c>
      <c r="AA34" s="20">
        <v>5740743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59308699</v>
      </c>
      <c r="D36" s="20"/>
      <c r="E36" s="21">
        <v>74461683</v>
      </c>
      <c r="F36" s="22">
        <v>74461683</v>
      </c>
      <c r="G36" s="22"/>
      <c r="H36" s="22">
        <v>16201738</v>
      </c>
      <c r="I36" s="22">
        <v>301626</v>
      </c>
      <c r="J36" s="22">
        <v>16503364</v>
      </c>
      <c r="K36" s="22">
        <v>4423236</v>
      </c>
      <c r="L36" s="22">
        <v>45838</v>
      </c>
      <c r="M36" s="22">
        <v>5728403</v>
      </c>
      <c r="N36" s="22">
        <v>10197477</v>
      </c>
      <c r="O36" s="22">
        <v>372455</v>
      </c>
      <c r="P36" s="22">
        <v>4826056</v>
      </c>
      <c r="Q36" s="22">
        <v>4987075</v>
      </c>
      <c r="R36" s="22">
        <v>10185586</v>
      </c>
      <c r="S36" s="22"/>
      <c r="T36" s="22"/>
      <c r="U36" s="22"/>
      <c r="V36" s="22"/>
      <c r="W36" s="22">
        <v>36886427</v>
      </c>
      <c r="X36" s="22">
        <v>55846260</v>
      </c>
      <c r="Y36" s="22">
        <v>-18959833</v>
      </c>
      <c r="Z36" s="23">
        <v>-33.950049654175594</v>
      </c>
      <c r="AA36" s="20">
        <v>74461683</v>
      </c>
    </row>
    <row r="37" spans="1:27" ht="13.5" x14ac:dyDescent="0.25">
      <c r="A37" s="19" t="s">
        <v>63</v>
      </c>
      <c r="B37" s="15" t="s">
        <v>32</v>
      </c>
      <c r="C37" s="20">
        <v>235316</v>
      </c>
      <c r="D37" s="20"/>
      <c r="E37" s="21">
        <v>1067113</v>
      </c>
      <c r="F37" s="22">
        <v>800000</v>
      </c>
      <c r="G37" s="22">
        <v>2601</v>
      </c>
      <c r="H37" s="22">
        <v>8446</v>
      </c>
      <c r="I37" s="22">
        <v>22075</v>
      </c>
      <c r="J37" s="22">
        <v>33122</v>
      </c>
      <c r="K37" s="22">
        <v>48765</v>
      </c>
      <c r="L37" s="22">
        <v>600265</v>
      </c>
      <c r="M37" s="22">
        <v>9418</v>
      </c>
      <c r="N37" s="22">
        <v>658448</v>
      </c>
      <c r="O37" s="22">
        <v>14789</v>
      </c>
      <c r="P37" s="22">
        <v>27152</v>
      </c>
      <c r="Q37" s="22">
        <v>2536</v>
      </c>
      <c r="R37" s="22">
        <v>44477</v>
      </c>
      <c r="S37" s="22"/>
      <c r="T37" s="22"/>
      <c r="U37" s="22"/>
      <c r="V37" s="22"/>
      <c r="W37" s="22">
        <v>736047</v>
      </c>
      <c r="X37" s="22">
        <v>600003</v>
      </c>
      <c r="Y37" s="22">
        <v>136044</v>
      </c>
      <c r="Z37" s="23">
        <v>22.673886630566848</v>
      </c>
      <c r="AA37" s="20">
        <v>800000</v>
      </c>
    </row>
    <row r="38" spans="1:27" ht="13.5" x14ac:dyDescent="0.25">
      <c r="A38" s="19" t="s">
        <v>64</v>
      </c>
      <c r="B38" s="15" t="s">
        <v>32</v>
      </c>
      <c r="C38" s="20">
        <v>-1780880</v>
      </c>
      <c r="D38" s="20"/>
      <c r="E38" s="21">
        <v>4395647</v>
      </c>
      <c r="F38" s="22">
        <v>4395647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3296736</v>
      </c>
      <c r="Y38" s="22">
        <v>-3296736</v>
      </c>
      <c r="Z38" s="23">
        <v>-100</v>
      </c>
      <c r="AA38" s="20">
        <v>4395647</v>
      </c>
    </row>
    <row r="39" spans="1:27" ht="13.5" x14ac:dyDescent="0.25">
      <c r="A39" s="19" t="s">
        <v>65</v>
      </c>
      <c r="B39" s="15" t="s">
        <v>32</v>
      </c>
      <c r="C39" s="20">
        <v>2700400</v>
      </c>
      <c r="D39" s="20"/>
      <c r="E39" s="21">
        <v>2783715</v>
      </c>
      <c r="F39" s="22">
        <v>2783715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2087784</v>
      </c>
      <c r="Y39" s="22">
        <v>-2087784</v>
      </c>
      <c r="Z39" s="23">
        <v>-100</v>
      </c>
      <c r="AA39" s="20">
        <v>2783715</v>
      </c>
    </row>
    <row r="40" spans="1:27" ht="13.5" x14ac:dyDescent="0.25">
      <c r="A40" s="19" t="s">
        <v>40</v>
      </c>
      <c r="B40" s="15" t="s">
        <v>32</v>
      </c>
      <c r="C40" s="20">
        <v>190399</v>
      </c>
      <c r="D40" s="20"/>
      <c r="E40" s="21">
        <v>55683</v>
      </c>
      <c r="F40" s="22">
        <v>28040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21033</v>
      </c>
      <c r="Y40" s="22">
        <v>-21033</v>
      </c>
      <c r="Z40" s="23">
        <v>-100</v>
      </c>
      <c r="AA40" s="20">
        <v>28040</v>
      </c>
    </row>
    <row r="41" spans="1:27" ht="13.5" x14ac:dyDescent="0.25">
      <c r="A41" s="19" t="s">
        <v>66</v>
      </c>
      <c r="B41" s="15" t="s">
        <v>32</v>
      </c>
      <c r="C41" s="20">
        <v>444974</v>
      </c>
      <c r="D41" s="20"/>
      <c r="E41" s="21">
        <v>1901200</v>
      </c>
      <c r="F41" s="22">
        <v>1784750</v>
      </c>
      <c r="G41" s="22">
        <v>1776</v>
      </c>
      <c r="H41" s="22">
        <v>2042</v>
      </c>
      <c r="I41" s="22">
        <v>3818</v>
      </c>
      <c r="J41" s="22">
        <v>7636</v>
      </c>
      <c r="K41" s="22"/>
      <c r="L41" s="22">
        <v>1776</v>
      </c>
      <c r="M41" s="22">
        <v>2042</v>
      </c>
      <c r="N41" s="22">
        <v>3818</v>
      </c>
      <c r="O41" s="22"/>
      <c r="P41" s="22"/>
      <c r="Q41" s="22">
        <v>439317</v>
      </c>
      <c r="R41" s="22">
        <v>439317</v>
      </c>
      <c r="S41" s="22"/>
      <c r="T41" s="22"/>
      <c r="U41" s="22"/>
      <c r="V41" s="22"/>
      <c r="W41" s="22">
        <v>450771</v>
      </c>
      <c r="X41" s="22">
        <v>1338570</v>
      </c>
      <c r="Y41" s="22">
        <v>-887799</v>
      </c>
      <c r="Z41" s="23">
        <v>-66.324435778480023</v>
      </c>
      <c r="AA41" s="20">
        <v>1784750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2899220</v>
      </c>
      <c r="D43" s="20"/>
      <c r="E43" s="21">
        <v>807283</v>
      </c>
      <c r="F43" s="22">
        <v>807283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605466</v>
      </c>
      <c r="Y43" s="22">
        <v>-605466</v>
      </c>
      <c r="Z43" s="23">
        <v>-100</v>
      </c>
      <c r="AA43" s="20">
        <v>807283</v>
      </c>
    </row>
    <row r="44" spans="1:27" ht="13.5" x14ac:dyDescent="0.25">
      <c r="A44" s="19" t="s">
        <v>69</v>
      </c>
      <c r="B44" s="15" t="s">
        <v>32</v>
      </c>
      <c r="C44" s="20">
        <v>303630</v>
      </c>
      <c r="D44" s="20"/>
      <c r="E44" s="21">
        <v>400845</v>
      </c>
      <c r="F44" s="22">
        <v>347229</v>
      </c>
      <c r="G44" s="22">
        <v>280351</v>
      </c>
      <c r="H44" s="22">
        <v>295563</v>
      </c>
      <c r="I44" s="22">
        <v>456831</v>
      </c>
      <c r="J44" s="22">
        <v>1032745</v>
      </c>
      <c r="K44" s="22">
        <v>434087</v>
      </c>
      <c r="L44" s="22">
        <v>282912</v>
      </c>
      <c r="M44" s="22">
        <v>281776</v>
      </c>
      <c r="N44" s="22">
        <v>998775</v>
      </c>
      <c r="O44" s="22">
        <v>325194</v>
      </c>
      <c r="P44" s="22">
        <v>337322</v>
      </c>
      <c r="Q44" s="22">
        <v>280277</v>
      </c>
      <c r="R44" s="22">
        <v>942793</v>
      </c>
      <c r="S44" s="22"/>
      <c r="T44" s="22"/>
      <c r="U44" s="22"/>
      <c r="V44" s="22"/>
      <c r="W44" s="22">
        <v>2974313</v>
      </c>
      <c r="X44" s="22">
        <v>260424</v>
      </c>
      <c r="Y44" s="22">
        <v>2713889</v>
      </c>
      <c r="Z44" s="23">
        <v>1042.1040303505054</v>
      </c>
      <c r="AA44" s="20">
        <v>347229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69454567</v>
      </c>
      <c r="D47" s="29">
        <f t="shared" ref="D47:Y47" si="1">SUM(D34:D46)</f>
        <v>0</v>
      </c>
      <c r="E47" s="30">
        <f t="shared" si="1"/>
        <v>91613912</v>
      </c>
      <c r="F47" s="31">
        <f t="shared" si="1"/>
        <v>91149090</v>
      </c>
      <c r="G47" s="31">
        <f t="shared" si="1"/>
        <v>284728</v>
      </c>
      <c r="H47" s="31">
        <f t="shared" si="1"/>
        <v>16507789</v>
      </c>
      <c r="I47" s="31">
        <f t="shared" si="1"/>
        <v>784350</v>
      </c>
      <c r="J47" s="31">
        <f t="shared" si="1"/>
        <v>17576867</v>
      </c>
      <c r="K47" s="31">
        <f t="shared" si="1"/>
        <v>4906088</v>
      </c>
      <c r="L47" s="31">
        <f t="shared" si="1"/>
        <v>930791</v>
      </c>
      <c r="M47" s="31">
        <f t="shared" si="1"/>
        <v>6021639</v>
      </c>
      <c r="N47" s="31">
        <f t="shared" si="1"/>
        <v>11858518</v>
      </c>
      <c r="O47" s="31">
        <f t="shared" si="1"/>
        <v>712438</v>
      </c>
      <c r="P47" s="31">
        <f t="shared" si="1"/>
        <v>5547359</v>
      </c>
      <c r="Q47" s="31">
        <f t="shared" si="1"/>
        <v>5709205</v>
      </c>
      <c r="R47" s="31">
        <f t="shared" si="1"/>
        <v>11969002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41404387</v>
      </c>
      <c r="X47" s="31">
        <f t="shared" si="1"/>
        <v>68361849</v>
      </c>
      <c r="Y47" s="31">
        <f t="shared" si="1"/>
        <v>-26957462</v>
      </c>
      <c r="Z47" s="32">
        <f>+IF(X47&lt;&gt;0,+(Y47/X47)*100,0)</f>
        <v>-39.433488699230473</v>
      </c>
      <c r="AA47" s="29">
        <f>SUM(AA34:AA46)</f>
        <v>91149090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-26466673</v>
      </c>
      <c r="D48" s="39">
        <f t="shared" si="2"/>
        <v>0</v>
      </c>
      <c r="E48" s="40">
        <f t="shared" si="2"/>
        <v>-22989048</v>
      </c>
      <c r="F48" s="41">
        <f t="shared" si="2"/>
        <v>-22030226</v>
      </c>
      <c r="G48" s="41">
        <f t="shared" si="2"/>
        <v>19674537</v>
      </c>
      <c r="H48" s="41">
        <f t="shared" si="2"/>
        <v>-11905773</v>
      </c>
      <c r="I48" s="41">
        <f t="shared" si="2"/>
        <v>3524938</v>
      </c>
      <c r="J48" s="41">
        <f t="shared" si="2"/>
        <v>11293702</v>
      </c>
      <c r="K48" s="41">
        <f t="shared" si="2"/>
        <v>-141766</v>
      </c>
      <c r="L48" s="41">
        <f t="shared" si="2"/>
        <v>3510016</v>
      </c>
      <c r="M48" s="41">
        <f t="shared" si="2"/>
        <v>18093562</v>
      </c>
      <c r="N48" s="41">
        <f t="shared" si="2"/>
        <v>21461812</v>
      </c>
      <c r="O48" s="41">
        <f t="shared" si="2"/>
        <v>4741927</v>
      </c>
      <c r="P48" s="41">
        <f t="shared" si="2"/>
        <v>-1454186</v>
      </c>
      <c r="Q48" s="41">
        <f t="shared" si="2"/>
        <v>13780446</v>
      </c>
      <c r="R48" s="41">
        <f t="shared" si="2"/>
        <v>17068187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49823701</v>
      </c>
      <c r="X48" s="41">
        <f t="shared" si="2"/>
        <v>-16522695</v>
      </c>
      <c r="Y48" s="41">
        <f t="shared" si="2"/>
        <v>66346396</v>
      </c>
      <c r="Z48" s="42">
        <f>+IF(X48&lt;&gt;0,+(Y48/X48)*100,0)</f>
        <v>-401.5470599681226</v>
      </c>
      <c r="AA48" s="39">
        <f>+AA32-AA47</f>
        <v>-22030226</v>
      </c>
    </row>
    <row r="49" spans="1:27" ht="25.5" x14ac:dyDescent="0.25">
      <c r="A49" s="43" t="s">
        <v>74</v>
      </c>
      <c r="B49" s="15" t="s">
        <v>32</v>
      </c>
      <c r="C49" s="20">
        <v>4500000</v>
      </c>
      <c r="D49" s="20"/>
      <c r="E49" s="21">
        <v>6237000</v>
      </c>
      <c r="F49" s="22">
        <v>6237000</v>
      </c>
      <c r="G49" s="22">
        <v>2191329</v>
      </c>
      <c r="H49" s="22"/>
      <c r="I49" s="22">
        <v>544311</v>
      </c>
      <c r="J49" s="22">
        <v>2735640</v>
      </c>
      <c r="K49" s="22"/>
      <c r="L49" s="22">
        <v>1500138</v>
      </c>
      <c r="M49" s="22"/>
      <c r="N49" s="22">
        <v>1500138</v>
      </c>
      <c r="O49" s="22"/>
      <c r="P49" s="22">
        <v>809957</v>
      </c>
      <c r="Q49" s="22">
        <v>223638</v>
      </c>
      <c r="R49" s="22">
        <v>1033595</v>
      </c>
      <c r="S49" s="22"/>
      <c r="T49" s="22"/>
      <c r="U49" s="22"/>
      <c r="V49" s="22"/>
      <c r="W49" s="22">
        <v>5269373</v>
      </c>
      <c r="X49" s="22">
        <v>4677750</v>
      </c>
      <c r="Y49" s="22">
        <v>591623</v>
      </c>
      <c r="Z49" s="23">
        <v>12.647597669819893</v>
      </c>
      <c r="AA49" s="20">
        <v>6237000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-21966673</v>
      </c>
      <c r="D51" s="48">
        <f t="shared" si="3"/>
        <v>0</v>
      </c>
      <c r="E51" s="49">
        <f t="shared" si="3"/>
        <v>-16752048</v>
      </c>
      <c r="F51" s="50">
        <f t="shared" si="3"/>
        <v>-15793226</v>
      </c>
      <c r="G51" s="50">
        <f t="shared" si="3"/>
        <v>21865866</v>
      </c>
      <c r="H51" s="50">
        <f t="shared" si="3"/>
        <v>-11905773</v>
      </c>
      <c r="I51" s="50">
        <f t="shared" si="3"/>
        <v>4069249</v>
      </c>
      <c r="J51" s="50">
        <f t="shared" si="3"/>
        <v>14029342</v>
      </c>
      <c r="K51" s="50">
        <f t="shared" si="3"/>
        <v>-141766</v>
      </c>
      <c r="L51" s="50">
        <f t="shared" si="3"/>
        <v>5010154</v>
      </c>
      <c r="M51" s="50">
        <f t="shared" si="3"/>
        <v>18093562</v>
      </c>
      <c r="N51" s="50">
        <f t="shared" si="3"/>
        <v>22961950</v>
      </c>
      <c r="O51" s="50">
        <f t="shared" si="3"/>
        <v>4741927</v>
      </c>
      <c r="P51" s="50">
        <f t="shared" si="3"/>
        <v>-644229</v>
      </c>
      <c r="Q51" s="50">
        <f t="shared" si="3"/>
        <v>14004084</v>
      </c>
      <c r="R51" s="50">
        <f t="shared" si="3"/>
        <v>18101782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55093074</v>
      </c>
      <c r="X51" s="50">
        <f t="shared" si="3"/>
        <v>-11844945</v>
      </c>
      <c r="Y51" s="50">
        <f t="shared" si="3"/>
        <v>66938019</v>
      </c>
      <c r="Z51" s="51">
        <f>+IF(X51&lt;&gt;0,+(Y51/X51)*100,0)</f>
        <v>-565.11886716232118</v>
      </c>
      <c r="AA51" s="48">
        <f>SUM(AA48:AA50)</f>
        <v>-15793226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-21966673</v>
      </c>
      <c r="D53" s="54">
        <f>+D51-D52</f>
        <v>0</v>
      </c>
      <c r="E53" s="55">
        <f t="shared" si="4"/>
        <v>-16752048</v>
      </c>
      <c r="F53" s="56">
        <f t="shared" si="4"/>
        <v>-15793226</v>
      </c>
      <c r="G53" s="56">
        <f t="shared" si="4"/>
        <v>21865866</v>
      </c>
      <c r="H53" s="56">
        <f t="shared" si="4"/>
        <v>-11905773</v>
      </c>
      <c r="I53" s="56">
        <f t="shared" si="4"/>
        <v>4069249</v>
      </c>
      <c r="J53" s="56">
        <f t="shared" si="4"/>
        <v>14029342</v>
      </c>
      <c r="K53" s="56">
        <f t="shared" si="4"/>
        <v>-141766</v>
      </c>
      <c r="L53" s="56">
        <f t="shared" si="4"/>
        <v>5010154</v>
      </c>
      <c r="M53" s="56">
        <f t="shared" si="4"/>
        <v>18093562</v>
      </c>
      <c r="N53" s="56">
        <f t="shared" si="4"/>
        <v>22961950</v>
      </c>
      <c r="O53" s="56">
        <f t="shared" si="4"/>
        <v>4741927</v>
      </c>
      <c r="P53" s="56">
        <f t="shared" si="4"/>
        <v>-644229</v>
      </c>
      <c r="Q53" s="56">
        <f t="shared" si="4"/>
        <v>14004084</v>
      </c>
      <c r="R53" s="56">
        <f t="shared" si="4"/>
        <v>18101782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55093074</v>
      </c>
      <c r="X53" s="56">
        <f t="shared" si="4"/>
        <v>-11844945</v>
      </c>
      <c r="Y53" s="56">
        <f t="shared" si="4"/>
        <v>66938019</v>
      </c>
      <c r="Z53" s="57">
        <f>+IF(X53&lt;&gt;0,+(Y53/X53)*100,0)</f>
        <v>-565.11886716232118</v>
      </c>
      <c r="AA53" s="54">
        <f>+AA51-AA52</f>
        <v>-15793226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-21966673</v>
      </c>
      <c r="D56" s="48">
        <f>SUM(D53:D55)</f>
        <v>0</v>
      </c>
      <c r="E56" s="49">
        <f t="shared" si="5"/>
        <v>-16752048</v>
      </c>
      <c r="F56" s="50">
        <f t="shared" si="5"/>
        <v>-15793226</v>
      </c>
      <c r="G56" s="50">
        <f t="shared" si="5"/>
        <v>21865866</v>
      </c>
      <c r="H56" s="50">
        <f t="shared" si="5"/>
        <v>-11905773</v>
      </c>
      <c r="I56" s="50">
        <f t="shared" si="5"/>
        <v>4069249</v>
      </c>
      <c r="J56" s="50">
        <f t="shared" si="5"/>
        <v>14029342</v>
      </c>
      <c r="K56" s="50">
        <f t="shared" si="5"/>
        <v>-141766</v>
      </c>
      <c r="L56" s="50">
        <f t="shared" si="5"/>
        <v>5010154</v>
      </c>
      <c r="M56" s="50">
        <f t="shared" si="5"/>
        <v>18093562</v>
      </c>
      <c r="N56" s="50">
        <f t="shared" si="5"/>
        <v>22961950</v>
      </c>
      <c r="O56" s="50">
        <f t="shared" si="5"/>
        <v>4741927</v>
      </c>
      <c r="P56" s="50">
        <f t="shared" si="5"/>
        <v>-644229</v>
      </c>
      <c r="Q56" s="50">
        <f t="shared" si="5"/>
        <v>14004084</v>
      </c>
      <c r="R56" s="50">
        <f t="shared" si="5"/>
        <v>18101782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55093074</v>
      </c>
      <c r="X56" s="50">
        <f t="shared" si="5"/>
        <v>-11844945</v>
      </c>
      <c r="Y56" s="50">
        <f t="shared" si="5"/>
        <v>66938019</v>
      </c>
      <c r="Z56" s="51">
        <f>+IF(X56&lt;&gt;0,+(Y56/X56)*100,0)</f>
        <v>-565.11886716232118</v>
      </c>
      <c r="AA56" s="48">
        <f>SUM(AA53:AA55)</f>
        <v>-15793226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-21966673</v>
      </c>
      <c r="D59" s="65">
        <f>SUM(D56:D58)</f>
        <v>0</v>
      </c>
      <c r="E59" s="66">
        <f t="shared" si="6"/>
        <v>-16752048</v>
      </c>
      <c r="F59" s="67">
        <f t="shared" si="6"/>
        <v>-15793226</v>
      </c>
      <c r="G59" s="67">
        <f t="shared" si="6"/>
        <v>21865866</v>
      </c>
      <c r="H59" s="67">
        <f t="shared" si="6"/>
        <v>-11905773</v>
      </c>
      <c r="I59" s="67">
        <f t="shared" si="6"/>
        <v>4069249</v>
      </c>
      <c r="J59" s="67">
        <f t="shared" si="6"/>
        <v>14029342</v>
      </c>
      <c r="K59" s="67">
        <f t="shared" si="6"/>
        <v>-141766</v>
      </c>
      <c r="L59" s="67">
        <f t="shared" si="6"/>
        <v>5010154</v>
      </c>
      <c r="M59" s="67">
        <f t="shared" si="6"/>
        <v>18093562</v>
      </c>
      <c r="N59" s="67">
        <f t="shared" si="6"/>
        <v>22961950</v>
      </c>
      <c r="O59" s="67">
        <f t="shared" si="6"/>
        <v>4741927</v>
      </c>
      <c r="P59" s="67">
        <f t="shared" si="6"/>
        <v>-644229</v>
      </c>
      <c r="Q59" s="67">
        <f t="shared" si="6"/>
        <v>14004084</v>
      </c>
      <c r="R59" s="67">
        <f t="shared" si="6"/>
        <v>18101782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55093074</v>
      </c>
      <c r="X59" s="67">
        <f t="shared" si="6"/>
        <v>-11844945</v>
      </c>
      <c r="Y59" s="67">
        <f t="shared" si="6"/>
        <v>66938019</v>
      </c>
      <c r="Z59" s="68">
        <f>+IF(X59&lt;&gt;0,+(Y59/X59)*100,0)</f>
        <v>-565.11886716232118</v>
      </c>
      <c r="AA59" s="65">
        <f>SUM(AA56:AA58)</f>
        <v>-15793226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78455861</v>
      </c>
      <c r="D6" s="20"/>
      <c r="E6" s="21">
        <v>117256001</v>
      </c>
      <c r="F6" s="22">
        <v>117256001</v>
      </c>
      <c r="G6" s="22"/>
      <c r="H6" s="22">
        <v>8080584</v>
      </c>
      <c r="I6" s="22">
        <v>6557298</v>
      </c>
      <c r="J6" s="22">
        <v>14637882</v>
      </c>
      <c r="K6" s="22">
        <v>7539833</v>
      </c>
      <c r="L6" s="22">
        <v>7765079</v>
      </c>
      <c r="M6" s="22">
        <v>8136003</v>
      </c>
      <c r="N6" s="22">
        <v>23440915</v>
      </c>
      <c r="O6" s="22">
        <v>9496224</v>
      </c>
      <c r="P6" s="22">
        <v>7943834</v>
      </c>
      <c r="Q6" s="22">
        <v>9331399</v>
      </c>
      <c r="R6" s="22">
        <v>26771457</v>
      </c>
      <c r="S6" s="22"/>
      <c r="T6" s="22"/>
      <c r="U6" s="22"/>
      <c r="V6" s="22"/>
      <c r="W6" s="22">
        <v>64850254</v>
      </c>
      <c r="X6" s="22">
        <v>87941990</v>
      </c>
      <c r="Y6" s="22">
        <v>-23091736</v>
      </c>
      <c r="Z6" s="23">
        <v>-26.257918430092381</v>
      </c>
      <c r="AA6" s="20">
        <v>117256001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2178408</v>
      </c>
      <c r="D13" s="20"/>
      <c r="E13" s="21">
        <v>1318883</v>
      </c>
      <c r="F13" s="22">
        <v>1318883</v>
      </c>
      <c r="G13" s="22"/>
      <c r="H13" s="22"/>
      <c r="I13" s="22"/>
      <c r="J13" s="22"/>
      <c r="K13" s="22">
        <v>230533</v>
      </c>
      <c r="L13" s="22">
        <v>250397</v>
      </c>
      <c r="M13" s="22">
        <v>238296</v>
      </c>
      <c r="N13" s="22">
        <v>719226</v>
      </c>
      <c r="O13" s="22">
        <v>265056</v>
      </c>
      <c r="P13" s="22">
        <v>278091</v>
      </c>
      <c r="Q13" s="22">
        <v>280818</v>
      </c>
      <c r="R13" s="22">
        <v>823965</v>
      </c>
      <c r="S13" s="22"/>
      <c r="T13" s="22"/>
      <c r="U13" s="22"/>
      <c r="V13" s="22"/>
      <c r="W13" s="22">
        <v>1543191</v>
      </c>
      <c r="X13" s="22">
        <v>989162</v>
      </c>
      <c r="Y13" s="22">
        <v>554029</v>
      </c>
      <c r="Z13" s="23">
        <v>56.009935682931612</v>
      </c>
      <c r="AA13" s="20">
        <v>1318883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80634269</v>
      </c>
      <c r="D32" s="29">
        <f t="shared" ref="D32:Y32" si="0">SUM(D6:D31)</f>
        <v>0</v>
      </c>
      <c r="E32" s="30">
        <f t="shared" si="0"/>
        <v>118574884</v>
      </c>
      <c r="F32" s="31">
        <f t="shared" si="0"/>
        <v>118574884</v>
      </c>
      <c r="G32" s="31">
        <f t="shared" si="0"/>
        <v>0</v>
      </c>
      <c r="H32" s="31">
        <f t="shared" si="0"/>
        <v>8080584</v>
      </c>
      <c r="I32" s="31">
        <f t="shared" si="0"/>
        <v>6557298</v>
      </c>
      <c r="J32" s="31">
        <f t="shared" si="0"/>
        <v>14637882</v>
      </c>
      <c r="K32" s="31">
        <f t="shared" si="0"/>
        <v>7770366</v>
      </c>
      <c r="L32" s="31">
        <f t="shared" si="0"/>
        <v>8015476</v>
      </c>
      <c r="M32" s="31">
        <f t="shared" si="0"/>
        <v>8374299</v>
      </c>
      <c r="N32" s="31">
        <f t="shared" si="0"/>
        <v>24160141</v>
      </c>
      <c r="O32" s="31">
        <f t="shared" si="0"/>
        <v>9761280</v>
      </c>
      <c r="P32" s="31">
        <f t="shared" si="0"/>
        <v>8221925</v>
      </c>
      <c r="Q32" s="31">
        <f t="shared" si="0"/>
        <v>9612217</v>
      </c>
      <c r="R32" s="31">
        <f t="shared" si="0"/>
        <v>27595422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66393445</v>
      </c>
      <c r="X32" s="31">
        <f t="shared" si="0"/>
        <v>88931152</v>
      </c>
      <c r="Y32" s="31">
        <f t="shared" si="0"/>
        <v>-22537707</v>
      </c>
      <c r="Z32" s="32">
        <f>+IF(X32&lt;&gt;0,+(Y32/X32)*100,0)</f>
        <v>-25.342870853623932</v>
      </c>
      <c r="AA32" s="29">
        <f>SUM(AA6:AA31)</f>
        <v>118574884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6791424</v>
      </c>
      <c r="D34" s="20"/>
      <c r="E34" s="21">
        <v>7054045</v>
      </c>
      <c r="F34" s="22">
        <v>7054045</v>
      </c>
      <c r="G34" s="22"/>
      <c r="H34" s="22">
        <v>544188</v>
      </c>
      <c r="I34" s="22">
        <v>514918</v>
      </c>
      <c r="J34" s="22">
        <v>1059106</v>
      </c>
      <c r="K34" s="22"/>
      <c r="L34" s="22">
        <v>860932</v>
      </c>
      <c r="M34" s="22"/>
      <c r="N34" s="22">
        <v>860932</v>
      </c>
      <c r="O34" s="22"/>
      <c r="P34" s="22">
        <v>616202</v>
      </c>
      <c r="Q34" s="22">
        <v>516393</v>
      </c>
      <c r="R34" s="22">
        <v>1132595</v>
      </c>
      <c r="S34" s="22"/>
      <c r="T34" s="22"/>
      <c r="U34" s="22"/>
      <c r="V34" s="22"/>
      <c r="W34" s="22">
        <v>3052633</v>
      </c>
      <c r="X34" s="22">
        <v>5290537</v>
      </c>
      <c r="Y34" s="22">
        <v>-2237904</v>
      </c>
      <c r="Z34" s="23">
        <v>-42.300129457557901</v>
      </c>
      <c r="AA34" s="20">
        <v>7054045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10564483</v>
      </c>
      <c r="D36" s="20"/>
      <c r="E36" s="21">
        <v>120070000</v>
      </c>
      <c r="F36" s="22">
        <v>120070000</v>
      </c>
      <c r="G36" s="22"/>
      <c r="H36" s="22"/>
      <c r="I36" s="22">
        <v>120897</v>
      </c>
      <c r="J36" s="22">
        <v>120897</v>
      </c>
      <c r="K36" s="22">
        <v>449486</v>
      </c>
      <c r="L36" s="22">
        <v>28855679</v>
      </c>
      <c r="M36" s="22"/>
      <c r="N36" s="22">
        <v>29305165</v>
      </c>
      <c r="O36" s="22">
        <v>869565</v>
      </c>
      <c r="P36" s="22"/>
      <c r="Q36" s="22">
        <v>822356</v>
      </c>
      <c r="R36" s="22">
        <v>1691921</v>
      </c>
      <c r="S36" s="22"/>
      <c r="T36" s="22"/>
      <c r="U36" s="22"/>
      <c r="V36" s="22"/>
      <c r="W36" s="22">
        <v>31117983</v>
      </c>
      <c r="X36" s="22">
        <v>90052501</v>
      </c>
      <c r="Y36" s="22">
        <v>-58934518</v>
      </c>
      <c r="Z36" s="23">
        <v>-65.444621021686004</v>
      </c>
      <c r="AA36" s="20">
        <v>120070000</v>
      </c>
    </row>
    <row r="37" spans="1:27" ht="13.5" x14ac:dyDescent="0.25">
      <c r="A37" s="19" t="s">
        <v>63</v>
      </c>
      <c r="B37" s="15" t="s">
        <v>32</v>
      </c>
      <c r="C37" s="20">
        <v>1994916</v>
      </c>
      <c r="D37" s="20"/>
      <c r="E37" s="21">
        <v>3572033</v>
      </c>
      <c r="F37" s="22">
        <v>3572033</v>
      </c>
      <c r="G37" s="22"/>
      <c r="H37" s="22">
        <v>2328410</v>
      </c>
      <c r="I37" s="22">
        <v>1387</v>
      </c>
      <c r="J37" s="22">
        <v>2329797</v>
      </c>
      <c r="K37" s="22">
        <v>196529</v>
      </c>
      <c r="L37" s="22">
        <v>69520</v>
      </c>
      <c r="M37" s="22">
        <v>54083</v>
      </c>
      <c r="N37" s="22">
        <v>320132</v>
      </c>
      <c r="O37" s="22">
        <v>39434</v>
      </c>
      <c r="P37" s="22">
        <v>108276</v>
      </c>
      <c r="Q37" s="22">
        <v>222415</v>
      </c>
      <c r="R37" s="22">
        <v>370125</v>
      </c>
      <c r="S37" s="22"/>
      <c r="T37" s="22"/>
      <c r="U37" s="22"/>
      <c r="V37" s="22"/>
      <c r="W37" s="22">
        <v>3020054</v>
      </c>
      <c r="X37" s="22">
        <v>2679026</v>
      </c>
      <c r="Y37" s="22">
        <v>341028</v>
      </c>
      <c r="Z37" s="23">
        <v>12.729551710211098</v>
      </c>
      <c r="AA37" s="20">
        <v>3572033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297</v>
      </c>
      <c r="D40" s="20"/>
      <c r="E40" s="21">
        <v>14180000</v>
      </c>
      <c r="F40" s="22">
        <v>14180000</v>
      </c>
      <c r="G40" s="22"/>
      <c r="H40" s="22">
        <v>2853</v>
      </c>
      <c r="I40" s="22"/>
      <c r="J40" s="22">
        <v>2853</v>
      </c>
      <c r="K40" s="22"/>
      <c r="L40" s="22">
        <v>73</v>
      </c>
      <c r="M40" s="22"/>
      <c r="N40" s="22">
        <v>73</v>
      </c>
      <c r="O40" s="22"/>
      <c r="P40" s="22"/>
      <c r="Q40" s="22"/>
      <c r="R40" s="22"/>
      <c r="S40" s="22"/>
      <c r="T40" s="22"/>
      <c r="U40" s="22"/>
      <c r="V40" s="22"/>
      <c r="W40" s="22">
        <v>2926</v>
      </c>
      <c r="X40" s="22">
        <v>10634999</v>
      </c>
      <c r="Y40" s="22">
        <v>-10632073</v>
      </c>
      <c r="Z40" s="23">
        <v>-99.972487068404988</v>
      </c>
      <c r="AA40" s="20">
        <v>14180000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874920</v>
      </c>
      <c r="D44" s="20"/>
      <c r="E44" s="21">
        <v>676762</v>
      </c>
      <c r="F44" s="22">
        <v>676762</v>
      </c>
      <c r="G44" s="22"/>
      <c r="H44" s="22">
        <v>64364</v>
      </c>
      <c r="I44" s="22">
        <v>5802</v>
      </c>
      <c r="J44" s="22">
        <v>70166</v>
      </c>
      <c r="K44" s="22">
        <v>1132</v>
      </c>
      <c r="L44" s="22">
        <v>6337</v>
      </c>
      <c r="M44" s="22">
        <v>31</v>
      </c>
      <c r="N44" s="22">
        <v>7500</v>
      </c>
      <c r="O44" s="22">
        <v>53930</v>
      </c>
      <c r="P44" s="22">
        <v>5514</v>
      </c>
      <c r="Q44" s="22">
        <v>69676</v>
      </c>
      <c r="R44" s="22">
        <v>129120</v>
      </c>
      <c r="S44" s="22"/>
      <c r="T44" s="22"/>
      <c r="U44" s="22"/>
      <c r="V44" s="22"/>
      <c r="W44" s="22">
        <v>206786</v>
      </c>
      <c r="X44" s="22">
        <v>507574</v>
      </c>
      <c r="Y44" s="22">
        <v>-300788</v>
      </c>
      <c r="Z44" s="23">
        <v>-59.25993057169989</v>
      </c>
      <c r="AA44" s="20">
        <v>676762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20226040</v>
      </c>
      <c r="D47" s="29">
        <f t="shared" ref="D47:Y47" si="1">SUM(D34:D46)</f>
        <v>0</v>
      </c>
      <c r="E47" s="30">
        <f t="shared" si="1"/>
        <v>145552840</v>
      </c>
      <c r="F47" s="31">
        <f t="shared" si="1"/>
        <v>145552840</v>
      </c>
      <c r="G47" s="31">
        <f t="shared" si="1"/>
        <v>0</v>
      </c>
      <c r="H47" s="31">
        <f t="shared" si="1"/>
        <v>2939815</v>
      </c>
      <c r="I47" s="31">
        <f t="shared" si="1"/>
        <v>643004</v>
      </c>
      <c r="J47" s="31">
        <f t="shared" si="1"/>
        <v>3582819</v>
      </c>
      <c r="K47" s="31">
        <f t="shared" si="1"/>
        <v>647147</v>
      </c>
      <c r="L47" s="31">
        <f t="shared" si="1"/>
        <v>29792541</v>
      </c>
      <c r="M47" s="31">
        <f t="shared" si="1"/>
        <v>54114</v>
      </c>
      <c r="N47" s="31">
        <f t="shared" si="1"/>
        <v>30493802</v>
      </c>
      <c r="O47" s="31">
        <f t="shared" si="1"/>
        <v>962929</v>
      </c>
      <c r="P47" s="31">
        <f t="shared" si="1"/>
        <v>729992</v>
      </c>
      <c r="Q47" s="31">
        <f t="shared" si="1"/>
        <v>1630840</v>
      </c>
      <c r="R47" s="31">
        <f t="shared" si="1"/>
        <v>3323761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37400382</v>
      </c>
      <c r="X47" s="31">
        <f t="shared" si="1"/>
        <v>109164637</v>
      </c>
      <c r="Y47" s="31">
        <f t="shared" si="1"/>
        <v>-71764255</v>
      </c>
      <c r="Z47" s="32">
        <f>+IF(X47&lt;&gt;0,+(Y47/X47)*100,0)</f>
        <v>-65.739471107296396</v>
      </c>
      <c r="AA47" s="29">
        <f>SUM(AA34:AA46)</f>
        <v>145552840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60408229</v>
      </c>
      <c r="D48" s="39">
        <f t="shared" si="2"/>
        <v>0</v>
      </c>
      <c r="E48" s="40">
        <f t="shared" si="2"/>
        <v>-26977956</v>
      </c>
      <c r="F48" s="41">
        <f t="shared" si="2"/>
        <v>-26977956</v>
      </c>
      <c r="G48" s="41">
        <f t="shared" si="2"/>
        <v>0</v>
      </c>
      <c r="H48" s="41">
        <f t="shared" si="2"/>
        <v>5140769</v>
      </c>
      <c r="I48" s="41">
        <f t="shared" si="2"/>
        <v>5914294</v>
      </c>
      <c r="J48" s="41">
        <f t="shared" si="2"/>
        <v>11055063</v>
      </c>
      <c r="K48" s="41">
        <f t="shared" si="2"/>
        <v>7123219</v>
      </c>
      <c r="L48" s="41">
        <f t="shared" si="2"/>
        <v>-21777065</v>
      </c>
      <c r="M48" s="41">
        <f t="shared" si="2"/>
        <v>8320185</v>
      </c>
      <c r="N48" s="41">
        <f t="shared" si="2"/>
        <v>-6333661</v>
      </c>
      <c r="O48" s="41">
        <f t="shared" si="2"/>
        <v>8798351</v>
      </c>
      <c r="P48" s="41">
        <f t="shared" si="2"/>
        <v>7491933</v>
      </c>
      <c r="Q48" s="41">
        <f t="shared" si="2"/>
        <v>7981377</v>
      </c>
      <c r="R48" s="41">
        <f t="shared" si="2"/>
        <v>24271661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28993063</v>
      </c>
      <c r="X48" s="41">
        <f t="shared" si="2"/>
        <v>-20233485</v>
      </c>
      <c r="Y48" s="41">
        <f t="shared" si="2"/>
        <v>49226548</v>
      </c>
      <c r="Z48" s="42">
        <f>+IF(X48&lt;&gt;0,+(Y48/X48)*100,0)</f>
        <v>-243.29248273344902</v>
      </c>
      <c r="AA48" s="39">
        <f>+AA32-AA47</f>
        <v>-26977956</v>
      </c>
    </row>
    <row r="49" spans="1:27" ht="25.5" x14ac:dyDescent="0.25">
      <c r="A49" s="43" t="s">
        <v>74</v>
      </c>
      <c r="B49" s="15" t="s">
        <v>32</v>
      </c>
      <c r="C49" s="20">
        <v>3951173</v>
      </c>
      <c r="D49" s="20"/>
      <c r="E49" s="21">
        <v>6925000</v>
      </c>
      <c r="F49" s="22">
        <v>6925000</v>
      </c>
      <c r="G49" s="22"/>
      <c r="H49" s="22"/>
      <c r="I49" s="22"/>
      <c r="J49" s="22"/>
      <c r="K49" s="22"/>
      <c r="L49" s="22">
        <v>330805</v>
      </c>
      <c r="M49" s="22"/>
      <c r="N49" s="22">
        <v>330805</v>
      </c>
      <c r="O49" s="22"/>
      <c r="P49" s="22"/>
      <c r="Q49" s="22"/>
      <c r="R49" s="22"/>
      <c r="S49" s="22"/>
      <c r="T49" s="22"/>
      <c r="U49" s="22"/>
      <c r="V49" s="22"/>
      <c r="W49" s="22">
        <v>330805</v>
      </c>
      <c r="X49" s="22">
        <v>5193751</v>
      </c>
      <c r="Y49" s="22">
        <v>-4862946</v>
      </c>
      <c r="Z49" s="23">
        <v>-93.630711214303503</v>
      </c>
      <c r="AA49" s="20">
        <v>6925000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64359402</v>
      </c>
      <c r="D51" s="48">
        <f t="shared" si="3"/>
        <v>0</v>
      </c>
      <c r="E51" s="49">
        <f t="shared" si="3"/>
        <v>-20052956</v>
      </c>
      <c r="F51" s="50">
        <f t="shared" si="3"/>
        <v>-20052956</v>
      </c>
      <c r="G51" s="50">
        <f t="shared" si="3"/>
        <v>0</v>
      </c>
      <c r="H51" s="50">
        <f t="shared" si="3"/>
        <v>5140769</v>
      </c>
      <c r="I51" s="50">
        <f t="shared" si="3"/>
        <v>5914294</v>
      </c>
      <c r="J51" s="50">
        <f t="shared" si="3"/>
        <v>11055063</v>
      </c>
      <c r="K51" s="50">
        <f t="shared" si="3"/>
        <v>7123219</v>
      </c>
      <c r="L51" s="50">
        <f t="shared" si="3"/>
        <v>-21446260</v>
      </c>
      <c r="M51" s="50">
        <f t="shared" si="3"/>
        <v>8320185</v>
      </c>
      <c r="N51" s="50">
        <f t="shared" si="3"/>
        <v>-6002856</v>
      </c>
      <c r="O51" s="50">
        <f t="shared" si="3"/>
        <v>8798351</v>
      </c>
      <c r="P51" s="50">
        <f t="shared" si="3"/>
        <v>7491933</v>
      </c>
      <c r="Q51" s="50">
        <f t="shared" si="3"/>
        <v>7981377</v>
      </c>
      <c r="R51" s="50">
        <f t="shared" si="3"/>
        <v>24271661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29323868</v>
      </c>
      <c r="X51" s="50">
        <f t="shared" si="3"/>
        <v>-15039734</v>
      </c>
      <c r="Y51" s="50">
        <f t="shared" si="3"/>
        <v>44363602</v>
      </c>
      <c r="Z51" s="51">
        <f>+IF(X51&lt;&gt;0,+(Y51/X51)*100,0)</f>
        <v>-294.97597497402546</v>
      </c>
      <c r="AA51" s="48">
        <f>SUM(AA48:AA50)</f>
        <v>-20052956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64359402</v>
      </c>
      <c r="D53" s="54">
        <f>+D51-D52</f>
        <v>0</v>
      </c>
      <c r="E53" s="55">
        <f t="shared" si="4"/>
        <v>-20052956</v>
      </c>
      <c r="F53" s="56">
        <f t="shared" si="4"/>
        <v>-20052956</v>
      </c>
      <c r="G53" s="56">
        <f t="shared" si="4"/>
        <v>0</v>
      </c>
      <c r="H53" s="56">
        <f t="shared" si="4"/>
        <v>5140769</v>
      </c>
      <c r="I53" s="56">
        <f t="shared" si="4"/>
        <v>5914294</v>
      </c>
      <c r="J53" s="56">
        <f t="shared" si="4"/>
        <v>11055063</v>
      </c>
      <c r="K53" s="56">
        <f t="shared" si="4"/>
        <v>7123219</v>
      </c>
      <c r="L53" s="56">
        <f t="shared" si="4"/>
        <v>-21446260</v>
      </c>
      <c r="M53" s="56">
        <f t="shared" si="4"/>
        <v>8320185</v>
      </c>
      <c r="N53" s="56">
        <f t="shared" si="4"/>
        <v>-6002856</v>
      </c>
      <c r="O53" s="56">
        <f t="shared" si="4"/>
        <v>8798351</v>
      </c>
      <c r="P53" s="56">
        <f t="shared" si="4"/>
        <v>7491933</v>
      </c>
      <c r="Q53" s="56">
        <f t="shared" si="4"/>
        <v>7981377</v>
      </c>
      <c r="R53" s="56">
        <f t="shared" si="4"/>
        <v>24271661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29323868</v>
      </c>
      <c r="X53" s="56">
        <f t="shared" si="4"/>
        <v>-15039734</v>
      </c>
      <c r="Y53" s="56">
        <f t="shared" si="4"/>
        <v>44363602</v>
      </c>
      <c r="Z53" s="57">
        <f>+IF(X53&lt;&gt;0,+(Y53/X53)*100,0)</f>
        <v>-294.97597497402546</v>
      </c>
      <c r="AA53" s="54">
        <f>+AA51-AA52</f>
        <v>-20052956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64359402</v>
      </c>
      <c r="D56" s="48">
        <f>SUM(D53:D55)</f>
        <v>0</v>
      </c>
      <c r="E56" s="49">
        <f t="shared" si="5"/>
        <v>-20052956</v>
      </c>
      <c r="F56" s="50">
        <f t="shared" si="5"/>
        <v>-20052956</v>
      </c>
      <c r="G56" s="50">
        <f t="shared" si="5"/>
        <v>0</v>
      </c>
      <c r="H56" s="50">
        <f t="shared" si="5"/>
        <v>5140769</v>
      </c>
      <c r="I56" s="50">
        <f t="shared" si="5"/>
        <v>5914294</v>
      </c>
      <c r="J56" s="50">
        <f t="shared" si="5"/>
        <v>11055063</v>
      </c>
      <c r="K56" s="50">
        <f t="shared" si="5"/>
        <v>7123219</v>
      </c>
      <c r="L56" s="50">
        <f t="shared" si="5"/>
        <v>-21446260</v>
      </c>
      <c r="M56" s="50">
        <f t="shared" si="5"/>
        <v>8320185</v>
      </c>
      <c r="N56" s="50">
        <f t="shared" si="5"/>
        <v>-6002856</v>
      </c>
      <c r="O56" s="50">
        <f t="shared" si="5"/>
        <v>8798351</v>
      </c>
      <c r="P56" s="50">
        <f t="shared" si="5"/>
        <v>7491933</v>
      </c>
      <c r="Q56" s="50">
        <f t="shared" si="5"/>
        <v>7981377</v>
      </c>
      <c r="R56" s="50">
        <f t="shared" si="5"/>
        <v>24271661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29323868</v>
      </c>
      <c r="X56" s="50">
        <f t="shared" si="5"/>
        <v>-15039734</v>
      </c>
      <c r="Y56" s="50">
        <f t="shared" si="5"/>
        <v>44363602</v>
      </c>
      <c r="Z56" s="51">
        <f>+IF(X56&lt;&gt;0,+(Y56/X56)*100,0)</f>
        <v>-294.97597497402546</v>
      </c>
      <c r="AA56" s="48">
        <f>SUM(AA53:AA55)</f>
        <v>-20052956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64359402</v>
      </c>
      <c r="D59" s="65">
        <f>SUM(D56:D58)</f>
        <v>0</v>
      </c>
      <c r="E59" s="66">
        <f t="shared" si="6"/>
        <v>-20052956</v>
      </c>
      <c r="F59" s="67">
        <f t="shared" si="6"/>
        <v>-20052956</v>
      </c>
      <c r="G59" s="67">
        <f t="shared" si="6"/>
        <v>0</v>
      </c>
      <c r="H59" s="67">
        <f t="shared" si="6"/>
        <v>5140769</v>
      </c>
      <c r="I59" s="67">
        <f t="shared" si="6"/>
        <v>5914294</v>
      </c>
      <c r="J59" s="67">
        <f t="shared" si="6"/>
        <v>11055063</v>
      </c>
      <c r="K59" s="67">
        <f t="shared" si="6"/>
        <v>7123219</v>
      </c>
      <c r="L59" s="67">
        <f t="shared" si="6"/>
        <v>-21446260</v>
      </c>
      <c r="M59" s="67">
        <f t="shared" si="6"/>
        <v>8320185</v>
      </c>
      <c r="N59" s="67">
        <f t="shared" si="6"/>
        <v>-6002856</v>
      </c>
      <c r="O59" s="67">
        <f t="shared" si="6"/>
        <v>8798351</v>
      </c>
      <c r="P59" s="67">
        <f t="shared" si="6"/>
        <v>7491933</v>
      </c>
      <c r="Q59" s="67">
        <f t="shared" si="6"/>
        <v>7981377</v>
      </c>
      <c r="R59" s="67">
        <f t="shared" si="6"/>
        <v>24271661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29323868</v>
      </c>
      <c r="X59" s="67">
        <f t="shared" si="6"/>
        <v>-15039734</v>
      </c>
      <c r="Y59" s="67">
        <f t="shared" si="6"/>
        <v>44363602</v>
      </c>
      <c r="Z59" s="68">
        <f>+IF(X59&lt;&gt;0,+(Y59/X59)*100,0)</f>
        <v>-294.97597497402546</v>
      </c>
      <c r="AA59" s="65">
        <f>SUM(AA56:AA58)</f>
        <v>-20052956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2597236</v>
      </c>
      <c r="D44" s="20"/>
      <c r="E44" s="21">
        <v>2690000</v>
      </c>
      <c r="F44" s="22">
        <v>2690000</v>
      </c>
      <c r="G44" s="22"/>
      <c r="H44" s="22"/>
      <c r="I44" s="22">
        <v>99688</v>
      </c>
      <c r="J44" s="22">
        <v>99688</v>
      </c>
      <c r="K44" s="22"/>
      <c r="L44" s="22">
        <v>629851</v>
      </c>
      <c r="M44" s="22">
        <v>16852</v>
      </c>
      <c r="N44" s="22">
        <v>646703</v>
      </c>
      <c r="O44" s="22">
        <v>147694</v>
      </c>
      <c r="P44" s="22"/>
      <c r="Q44" s="22">
        <v>490884</v>
      </c>
      <c r="R44" s="22">
        <v>638578</v>
      </c>
      <c r="S44" s="22"/>
      <c r="T44" s="22"/>
      <c r="U44" s="22"/>
      <c r="V44" s="22"/>
      <c r="W44" s="22">
        <v>1384969</v>
      </c>
      <c r="X44" s="22">
        <v>2017494</v>
      </c>
      <c r="Y44" s="22">
        <v>-632525</v>
      </c>
      <c r="Z44" s="23">
        <v>-31.352013934118268</v>
      </c>
      <c r="AA44" s="20">
        <v>2690000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2597236</v>
      </c>
      <c r="D47" s="29">
        <f t="shared" ref="D47:Y47" si="1">SUM(D34:D46)</f>
        <v>0</v>
      </c>
      <c r="E47" s="30">
        <f t="shared" si="1"/>
        <v>2690000</v>
      </c>
      <c r="F47" s="31">
        <f t="shared" si="1"/>
        <v>2690000</v>
      </c>
      <c r="G47" s="31">
        <f t="shared" si="1"/>
        <v>0</v>
      </c>
      <c r="H47" s="31">
        <f t="shared" si="1"/>
        <v>0</v>
      </c>
      <c r="I47" s="31">
        <f t="shared" si="1"/>
        <v>99688</v>
      </c>
      <c r="J47" s="31">
        <f t="shared" si="1"/>
        <v>99688</v>
      </c>
      <c r="K47" s="31">
        <f t="shared" si="1"/>
        <v>0</v>
      </c>
      <c r="L47" s="31">
        <f t="shared" si="1"/>
        <v>629851</v>
      </c>
      <c r="M47" s="31">
        <f t="shared" si="1"/>
        <v>16852</v>
      </c>
      <c r="N47" s="31">
        <f t="shared" si="1"/>
        <v>646703</v>
      </c>
      <c r="O47" s="31">
        <f t="shared" si="1"/>
        <v>147694</v>
      </c>
      <c r="P47" s="31">
        <f t="shared" si="1"/>
        <v>0</v>
      </c>
      <c r="Q47" s="31">
        <f t="shared" si="1"/>
        <v>490884</v>
      </c>
      <c r="R47" s="31">
        <f t="shared" si="1"/>
        <v>638578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1384969</v>
      </c>
      <c r="X47" s="31">
        <f t="shared" si="1"/>
        <v>2017494</v>
      </c>
      <c r="Y47" s="31">
        <f t="shared" si="1"/>
        <v>-632525</v>
      </c>
      <c r="Z47" s="32">
        <f>+IF(X47&lt;&gt;0,+(Y47/X47)*100,0)</f>
        <v>-31.352013934118268</v>
      </c>
      <c r="AA47" s="29">
        <f>SUM(AA34:AA46)</f>
        <v>2690000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-2597236</v>
      </c>
      <c r="D48" s="39">
        <f t="shared" si="2"/>
        <v>0</v>
      </c>
      <c r="E48" s="40">
        <f t="shared" si="2"/>
        <v>-2690000</v>
      </c>
      <c r="F48" s="41">
        <f t="shared" si="2"/>
        <v>-2690000</v>
      </c>
      <c r="G48" s="41">
        <f t="shared" si="2"/>
        <v>0</v>
      </c>
      <c r="H48" s="41">
        <f t="shared" si="2"/>
        <v>0</v>
      </c>
      <c r="I48" s="41">
        <f t="shared" si="2"/>
        <v>-99688</v>
      </c>
      <c r="J48" s="41">
        <f t="shared" si="2"/>
        <v>-99688</v>
      </c>
      <c r="K48" s="41">
        <f t="shared" si="2"/>
        <v>0</v>
      </c>
      <c r="L48" s="41">
        <f t="shared" si="2"/>
        <v>-629851</v>
      </c>
      <c r="M48" s="41">
        <f t="shared" si="2"/>
        <v>-16852</v>
      </c>
      <c r="N48" s="41">
        <f t="shared" si="2"/>
        <v>-646703</v>
      </c>
      <c r="O48" s="41">
        <f t="shared" si="2"/>
        <v>-147694</v>
      </c>
      <c r="P48" s="41">
        <f t="shared" si="2"/>
        <v>0</v>
      </c>
      <c r="Q48" s="41">
        <f t="shared" si="2"/>
        <v>-490884</v>
      </c>
      <c r="R48" s="41">
        <f t="shared" si="2"/>
        <v>-638578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-1384969</v>
      </c>
      <c r="X48" s="41">
        <f t="shared" si="2"/>
        <v>-2017494</v>
      </c>
      <c r="Y48" s="41">
        <f t="shared" si="2"/>
        <v>632525</v>
      </c>
      <c r="Z48" s="42">
        <f>+IF(X48&lt;&gt;0,+(Y48/X48)*100,0)</f>
        <v>-31.352013934118268</v>
      </c>
      <c r="AA48" s="39">
        <f>+AA32-AA47</f>
        <v>-2690000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-2597236</v>
      </c>
      <c r="D51" s="48">
        <f t="shared" si="3"/>
        <v>0</v>
      </c>
      <c r="E51" s="49">
        <f t="shared" si="3"/>
        <v>-2690000</v>
      </c>
      <c r="F51" s="50">
        <f t="shared" si="3"/>
        <v>-2690000</v>
      </c>
      <c r="G51" s="50">
        <f t="shared" si="3"/>
        <v>0</v>
      </c>
      <c r="H51" s="50">
        <f t="shared" si="3"/>
        <v>0</v>
      </c>
      <c r="I51" s="50">
        <f t="shared" si="3"/>
        <v>-99688</v>
      </c>
      <c r="J51" s="50">
        <f t="shared" si="3"/>
        <v>-99688</v>
      </c>
      <c r="K51" s="50">
        <f t="shared" si="3"/>
        <v>0</v>
      </c>
      <c r="L51" s="50">
        <f t="shared" si="3"/>
        <v>-629851</v>
      </c>
      <c r="M51" s="50">
        <f t="shared" si="3"/>
        <v>-16852</v>
      </c>
      <c r="N51" s="50">
        <f t="shared" si="3"/>
        <v>-646703</v>
      </c>
      <c r="O51" s="50">
        <f t="shared" si="3"/>
        <v>-147694</v>
      </c>
      <c r="P51" s="50">
        <f t="shared" si="3"/>
        <v>0</v>
      </c>
      <c r="Q51" s="50">
        <f t="shared" si="3"/>
        <v>-490884</v>
      </c>
      <c r="R51" s="50">
        <f t="shared" si="3"/>
        <v>-638578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-1384969</v>
      </c>
      <c r="X51" s="50">
        <f t="shared" si="3"/>
        <v>-2017494</v>
      </c>
      <c r="Y51" s="50">
        <f t="shared" si="3"/>
        <v>632525</v>
      </c>
      <c r="Z51" s="51">
        <f>+IF(X51&lt;&gt;0,+(Y51/X51)*100,0)</f>
        <v>-31.352013934118268</v>
      </c>
      <c r="AA51" s="48">
        <f>SUM(AA48:AA50)</f>
        <v>-2690000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-2597236</v>
      </c>
      <c r="D53" s="54">
        <f>+D51-D52</f>
        <v>0</v>
      </c>
      <c r="E53" s="55">
        <f t="shared" si="4"/>
        <v>-2690000</v>
      </c>
      <c r="F53" s="56">
        <f t="shared" si="4"/>
        <v>-2690000</v>
      </c>
      <c r="G53" s="56">
        <f t="shared" si="4"/>
        <v>0</v>
      </c>
      <c r="H53" s="56">
        <f t="shared" si="4"/>
        <v>0</v>
      </c>
      <c r="I53" s="56">
        <f t="shared" si="4"/>
        <v>-99688</v>
      </c>
      <c r="J53" s="56">
        <f t="shared" si="4"/>
        <v>-99688</v>
      </c>
      <c r="K53" s="56">
        <f t="shared" si="4"/>
        <v>0</v>
      </c>
      <c r="L53" s="56">
        <f t="shared" si="4"/>
        <v>-629851</v>
      </c>
      <c r="M53" s="56">
        <f t="shared" si="4"/>
        <v>-16852</v>
      </c>
      <c r="N53" s="56">
        <f t="shared" si="4"/>
        <v>-646703</v>
      </c>
      <c r="O53" s="56">
        <f t="shared" si="4"/>
        <v>-147694</v>
      </c>
      <c r="P53" s="56">
        <f t="shared" si="4"/>
        <v>0</v>
      </c>
      <c r="Q53" s="56">
        <f t="shared" si="4"/>
        <v>-490884</v>
      </c>
      <c r="R53" s="56">
        <f t="shared" si="4"/>
        <v>-638578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-1384969</v>
      </c>
      <c r="X53" s="56">
        <f t="shared" si="4"/>
        <v>-2017494</v>
      </c>
      <c r="Y53" s="56">
        <f t="shared" si="4"/>
        <v>632525</v>
      </c>
      <c r="Z53" s="57">
        <f>+IF(X53&lt;&gt;0,+(Y53/X53)*100,0)</f>
        <v>-31.352013934118268</v>
      </c>
      <c r="AA53" s="54">
        <f>+AA51-AA52</f>
        <v>-2690000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-2597236</v>
      </c>
      <c r="D56" s="48">
        <f>SUM(D53:D55)</f>
        <v>0</v>
      </c>
      <c r="E56" s="49">
        <f t="shared" si="5"/>
        <v>-2690000</v>
      </c>
      <c r="F56" s="50">
        <f t="shared" si="5"/>
        <v>-2690000</v>
      </c>
      <c r="G56" s="50">
        <f t="shared" si="5"/>
        <v>0</v>
      </c>
      <c r="H56" s="50">
        <f t="shared" si="5"/>
        <v>0</v>
      </c>
      <c r="I56" s="50">
        <f t="shared" si="5"/>
        <v>-99688</v>
      </c>
      <c r="J56" s="50">
        <f t="shared" si="5"/>
        <v>-99688</v>
      </c>
      <c r="K56" s="50">
        <f t="shared" si="5"/>
        <v>0</v>
      </c>
      <c r="L56" s="50">
        <f t="shared" si="5"/>
        <v>-629851</v>
      </c>
      <c r="M56" s="50">
        <f t="shared" si="5"/>
        <v>-16852</v>
      </c>
      <c r="N56" s="50">
        <f t="shared" si="5"/>
        <v>-646703</v>
      </c>
      <c r="O56" s="50">
        <f t="shared" si="5"/>
        <v>-147694</v>
      </c>
      <c r="P56" s="50">
        <f t="shared" si="5"/>
        <v>0</v>
      </c>
      <c r="Q56" s="50">
        <f t="shared" si="5"/>
        <v>-490884</v>
      </c>
      <c r="R56" s="50">
        <f t="shared" si="5"/>
        <v>-638578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-1384969</v>
      </c>
      <c r="X56" s="50">
        <f t="shared" si="5"/>
        <v>-2017494</v>
      </c>
      <c r="Y56" s="50">
        <f t="shared" si="5"/>
        <v>632525</v>
      </c>
      <c r="Z56" s="51">
        <f>+IF(X56&lt;&gt;0,+(Y56/X56)*100,0)</f>
        <v>-31.352013934118268</v>
      </c>
      <c r="AA56" s="48">
        <f>SUM(AA53:AA55)</f>
        <v>-2690000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-2597236</v>
      </c>
      <c r="D59" s="65">
        <f>SUM(D56:D58)</f>
        <v>0</v>
      </c>
      <c r="E59" s="66">
        <f t="shared" si="6"/>
        <v>-2690000</v>
      </c>
      <c r="F59" s="67">
        <f t="shared" si="6"/>
        <v>-2690000</v>
      </c>
      <c r="G59" s="67">
        <f t="shared" si="6"/>
        <v>0</v>
      </c>
      <c r="H59" s="67">
        <f t="shared" si="6"/>
        <v>0</v>
      </c>
      <c r="I59" s="67">
        <f t="shared" si="6"/>
        <v>-99688</v>
      </c>
      <c r="J59" s="67">
        <f t="shared" si="6"/>
        <v>-99688</v>
      </c>
      <c r="K59" s="67">
        <f t="shared" si="6"/>
        <v>0</v>
      </c>
      <c r="L59" s="67">
        <f t="shared" si="6"/>
        <v>-629851</v>
      </c>
      <c r="M59" s="67">
        <f t="shared" si="6"/>
        <v>-16852</v>
      </c>
      <c r="N59" s="67">
        <f t="shared" si="6"/>
        <v>-646703</v>
      </c>
      <c r="O59" s="67">
        <f t="shared" si="6"/>
        <v>-147694</v>
      </c>
      <c r="P59" s="67">
        <f t="shared" si="6"/>
        <v>0</v>
      </c>
      <c r="Q59" s="67">
        <f t="shared" si="6"/>
        <v>-490884</v>
      </c>
      <c r="R59" s="67">
        <f t="shared" si="6"/>
        <v>-638578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-1384969</v>
      </c>
      <c r="X59" s="67">
        <f t="shared" si="6"/>
        <v>-2017494</v>
      </c>
      <c r="Y59" s="67">
        <f t="shared" si="6"/>
        <v>632525</v>
      </c>
      <c r="Z59" s="68">
        <f>+IF(X59&lt;&gt;0,+(Y59/X59)*100,0)</f>
        <v>-31.352013934118268</v>
      </c>
      <c r="AA59" s="65">
        <f>SUM(AA56:AA58)</f>
        <v>-2690000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69872857</v>
      </c>
      <c r="F6" s="22">
        <v>61618639</v>
      </c>
      <c r="G6" s="22">
        <v>142955</v>
      </c>
      <c r="H6" s="22">
        <v>740215</v>
      </c>
      <c r="I6" s="22">
        <v>-27492257</v>
      </c>
      <c r="J6" s="22">
        <v>-26609087</v>
      </c>
      <c r="K6" s="22">
        <v>4040005</v>
      </c>
      <c r="L6" s="22">
        <v>5485530</v>
      </c>
      <c r="M6" s="22">
        <v>5306180</v>
      </c>
      <c r="N6" s="22">
        <v>14831715</v>
      </c>
      <c r="O6" s="22">
        <v>2869121</v>
      </c>
      <c r="P6" s="22">
        <v>5368321</v>
      </c>
      <c r="Q6" s="22">
        <v>4285102</v>
      </c>
      <c r="R6" s="22">
        <v>12522544</v>
      </c>
      <c r="S6" s="22"/>
      <c r="T6" s="22"/>
      <c r="U6" s="22"/>
      <c r="V6" s="22"/>
      <c r="W6" s="22">
        <v>745172</v>
      </c>
      <c r="X6" s="22">
        <v>47651926</v>
      </c>
      <c r="Y6" s="22">
        <v>-46906754</v>
      </c>
      <c r="Z6" s="23">
        <v>-98.436218506676937</v>
      </c>
      <c r="AA6" s="20">
        <v>61618639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>
        <v>2501619</v>
      </c>
      <c r="F21" s="22">
        <v>2501619</v>
      </c>
      <c r="G21" s="22"/>
      <c r="H21" s="22">
        <v>5328429</v>
      </c>
      <c r="I21" s="22"/>
      <c r="J21" s="22">
        <v>5328429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5328429</v>
      </c>
      <c r="X21" s="22">
        <v>1876215</v>
      </c>
      <c r="Y21" s="22">
        <v>3452214</v>
      </c>
      <c r="Z21" s="23">
        <v>183.99884874601258</v>
      </c>
      <c r="AA21" s="20">
        <v>2501619</v>
      </c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72374476</v>
      </c>
      <c r="F32" s="31">
        <f t="shared" si="0"/>
        <v>64120258</v>
      </c>
      <c r="G32" s="31">
        <f t="shared" si="0"/>
        <v>142955</v>
      </c>
      <c r="H32" s="31">
        <f t="shared" si="0"/>
        <v>6068644</v>
      </c>
      <c r="I32" s="31">
        <f t="shared" si="0"/>
        <v>-27492257</v>
      </c>
      <c r="J32" s="31">
        <f t="shared" si="0"/>
        <v>-21280658</v>
      </c>
      <c r="K32" s="31">
        <f t="shared" si="0"/>
        <v>4040005</v>
      </c>
      <c r="L32" s="31">
        <f t="shared" si="0"/>
        <v>5485530</v>
      </c>
      <c r="M32" s="31">
        <f t="shared" si="0"/>
        <v>5306180</v>
      </c>
      <c r="N32" s="31">
        <f t="shared" si="0"/>
        <v>14831715</v>
      </c>
      <c r="O32" s="31">
        <f t="shared" si="0"/>
        <v>2869121</v>
      </c>
      <c r="P32" s="31">
        <f t="shared" si="0"/>
        <v>5368321</v>
      </c>
      <c r="Q32" s="31">
        <f t="shared" si="0"/>
        <v>4285102</v>
      </c>
      <c r="R32" s="31">
        <f t="shared" si="0"/>
        <v>12522544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6073601</v>
      </c>
      <c r="X32" s="31">
        <f t="shared" si="0"/>
        <v>49528141</v>
      </c>
      <c r="Y32" s="31">
        <f t="shared" si="0"/>
        <v>-43454540</v>
      </c>
      <c r="Z32" s="32">
        <f>+IF(X32&lt;&gt;0,+(Y32/X32)*100,0)</f>
        <v>-87.737070527238231</v>
      </c>
      <c r="AA32" s="29">
        <f>SUM(AA6:AA31)</f>
        <v>64120258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5908010</v>
      </c>
      <c r="F34" s="22">
        <v>5908012</v>
      </c>
      <c r="G34" s="22">
        <v>397290</v>
      </c>
      <c r="H34" s="22">
        <v>400789</v>
      </c>
      <c r="I34" s="22">
        <v>425913</v>
      </c>
      <c r="J34" s="22">
        <v>1223992</v>
      </c>
      <c r="K34" s="22">
        <v>559817</v>
      </c>
      <c r="L34" s="22">
        <v>485807</v>
      </c>
      <c r="M34" s="22">
        <v>498019</v>
      </c>
      <c r="N34" s="22">
        <v>1543643</v>
      </c>
      <c r="O34" s="22">
        <v>544555</v>
      </c>
      <c r="P34" s="22">
        <v>497112</v>
      </c>
      <c r="Q34" s="22">
        <v>483616</v>
      </c>
      <c r="R34" s="22">
        <v>1525283</v>
      </c>
      <c r="S34" s="22"/>
      <c r="T34" s="22"/>
      <c r="U34" s="22"/>
      <c r="V34" s="22"/>
      <c r="W34" s="22">
        <v>4292918</v>
      </c>
      <c r="X34" s="22">
        <v>4431056</v>
      </c>
      <c r="Y34" s="22">
        <v>-138138</v>
      </c>
      <c r="Z34" s="23">
        <v>-3.1174961453883676</v>
      </c>
      <c r="AA34" s="20">
        <v>5908012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49430336</v>
      </c>
      <c r="F36" s="22">
        <v>49430336</v>
      </c>
      <c r="G36" s="22"/>
      <c r="H36" s="22"/>
      <c r="I36" s="22"/>
      <c r="J36" s="22"/>
      <c r="K36" s="22">
        <v>35014</v>
      </c>
      <c r="L36" s="22">
        <v>4515121</v>
      </c>
      <c r="M36" s="22">
        <v>3355945</v>
      </c>
      <c r="N36" s="22">
        <v>7906080</v>
      </c>
      <c r="O36" s="22">
        <v>7201140</v>
      </c>
      <c r="P36" s="22">
        <v>253458</v>
      </c>
      <c r="Q36" s="22"/>
      <c r="R36" s="22">
        <v>7454598</v>
      </c>
      <c r="S36" s="22"/>
      <c r="T36" s="22"/>
      <c r="U36" s="22"/>
      <c r="V36" s="22"/>
      <c r="W36" s="22">
        <v>15360678</v>
      </c>
      <c r="X36" s="22">
        <v>37072754</v>
      </c>
      <c r="Y36" s="22">
        <v>-21712076</v>
      </c>
      <c r="Z36" s="23">
        <v>-58.566126487392864</v>
      </c>
      <c r="AA36" s="20">
        <v>49430336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642196</v>
      </c>
      <c r="F37" s="22">
        <v>642196</v>
      </c>
      <c r="G37" s="22"/>
      <c r="H37" s="22"/>
      <c r="I37" s="22">
        <v>170</v>
      </c>
      <c r="J37" s="22">
        <v>170</v>
      </c>
      <c r="K37" s="22"/>
      <c r="L37" s="22">
        <v>3240</v>
      </c>
      <c r="M37" s="22">
        <v>27653</v>
      </c>
      <c r="N37" s="22">
        <v>30893</v>
      </c>
      <c r="O37" s="22">
        <v>70552</v>
      </c>
      <c r="P37" s="22">
        <v>299130</v>
      </c>
      <c r="Q37" s="22"/>
      <c r="R37" s="22">
        <v>369682</v>
      </c>
      <c r="S37" s="22"/>
      <c r="T37" s="22"/>
      <c r="U37" s="22"/>
      <c r="V37" s="22"/>
      <c r="W37" s="22">
        <v>400745</v>
      </c>
      <c r="X37" s="22">
        <v>481648</v>
      </c>
      <c r="Y37" s="22">
        <v>-80903</v>
      </c>
      <c r="Z37" s="23">
        <v>-16.797121549347242</v>
      </c>
      <c r="AA37" s="20">
        <v>642196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2892123</v>
      </c>
      <c r="F38" s="22">
        <v>2892123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2169093</v>
      </c>
      <c r="Y38" s="22">
        <v>-2169093</v>
      </c>
      <c r="Z38" s="23">
        <v>-100</v>
      </c>
      <c r="AA38" s="20">
        <v>2892123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2580000</v>
      </c>
      <c r="F41" s="22">
        <v>2580000</v>
      </c>
      <c r="G41" s="22"/>
      <c r="H41" s="22">
        <v>1000</v>
      </c>
      <c r="I41" s="22">
        <v>119181</v>
      </c>
      <c r="J41" s="22">
        <v>120181</v>
      </c>
      <c r="K41" s="22">
        <v>208339</v>
      </c>
      <c r="L41" s="22">
        <v>145605</v>
      </c>
      <c r="M41" s="22">
        <v>15518</v>
      </c>
      <c r="N41" s="22">
        <v>369462</v>
      </c>
      <c r="O41" s="22">
        <v>28636</v>
      </c>
      <c r="P41" s="22">
        <v>58351</v>
      </c>
      <c r="Q41" s="22">
        <v>81265</v>
      </c>
      <c r="R41" s="22">
        <v>168252</v>
      </c>
      <c r="S41" s="22"/>
      <c r="T41" s="22"/>
      <c r="U41" s="22"/>
      <c r="V41" s="22"/>
      <c r="W41" s="22">
        <v>657895</v>
      </c>
      <c r="X41" s="22">
        <v>1935003</v>
      </c>
      <c r="Y41" s="22">
        <v>-1277108</v>
      </c>
      <c r="Z41" s="23">
        <v>-66.000311110628772</v>
      </c>
      <c r="AA41" s="20">
        <v>2580000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789196</v>
      </c>
      <c r="F44" s="22">
        <v>789196</v>
      </c>
      <c r="G44" s="22">
        <v>3357</v>
      </c>
      <c r="H44" s="22">
        <v>3318</v>
      </c>
      <c r="I44" s="22">
        <v>7071</v>
      </c>
      <c r="J44" s="22">
        <v>13746</v>
      </c>
      <c r="K44" s="22">
        <v>12947</v>
      </c>
      <c r="L44" s="22">
        <v>41214</v>
      </c>
      <c r="M44" s="22">
        <v>30370</v>
      </c>
      <c r="N44" s="22">
        <v>84531</v>
      </c>
      <c r="O44" s="22">
        <v>59306</v>
      </c>
      <c r="P44" s="22">
        <v>8183</v>
      </c>
      <c r="Q44" s="22">
        <v>18354</v>
      </c>
      <c r="R44" s="22">
        <v>85843</v>
      </c>
      <c r="S44" s="22"/>
      <c r="T44" s="22"/>
      <c r="U44" s="22"/>
      <c r="V44" s="22"/>
      <c r="W44" s="22">
        <v>184120</v>
      </c>
      <c r="X44" s="22">
        <v>596901</v>
      </c>
      <c r="Y44" s="22">
        <v>-412781</v>
      </c>
      <c r="Z44" s="23">
        <v>-69.154013814686195</v>
      </c>
      <c r="AA44" s="20">
        <v>789196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62241861</v>
      </c>
      <c r="F47" s="31">
        <f t="shared" si="1"/>
        <v>62241863</v>
      </c>
      <c r="G47" s="31">
        <f t="shared" si="1"/>
        <v>400647</v>
      </c>
      <c r="H47" s="31">
        <f t="shared" si="1"/>
        <v>405107</v>
      </c>
      <c r="I47" s="31">
        <f t="shared" si="1"/>
        <v>552335</v>
      </c>
      <c r="J47" s="31">
        <f t="shared" si="1"/>
        <v>1358089</v>
      </c>
      <c r="K47" s="31">
        <f t="shared" si="1"/>
        <v>816117</v>
      </c>
      <c r="L47" s="31">
        <f t="shared" si="1"/>
        <v>5190987</v>
      </c>
      <c r="M47" s="31">
        <f t="shared" si="1"/>
        <v>3927505</v>
      </c>
      <c r="N47" s="31">
        <f t="shared" si="1"/>
        <v>9934609</v>
      </c>
      <c r="O47" s="31">
        <f t="shared" si="1"/>
        <v>7904189</v>
      </c>
      <c r="P47" s="31">
        <f t="shared" si="1"/>
        <v>1116234</v>
      </c>
      <c r="Q47" s="31">
        <f t="shared" si="1"/>
        <v>583235</v>
      </c>
      <c r="R47" s="31">
        <f t="shared" si="1"/>
        <v>9603658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20896356</v>
      </c>
      <c r="X47" s="31">
        <f t="shared" si="1"/>
        <v>46686455</v>
      </c>
      <c r="Y47" s="31">
        <f t="shared" si="1"/>
        <v>-25790099</v>
      </c>
      <c r="Z47" s="32">
        <f>+IF(X47&lt;&gt;0,+(Y47/X47)*100,0)</f>
        <v>-55.241073669011712</v>
      </c>
      <c r="AA47" s="29">
        <f>SUM(AA34:AA46)</f>
        <v>62241863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10132615</v>
      </c>
      <c r="F48" s="41">
        <f t="shared" si="2"/>
        <v>1878395</v>
      </c>
      <c r="G48" s="41">
        <f t="shared" si="2"/>
        <v>-257692</v>
      </c>
      <c r="H48" s="41">
        <f t="shared" si="2"/>
        <v>5663537</v>
      </c>
      <c r="I48" s="41">
        <f t="shared" si="2"/>
        <v>-28044592</v>
      </c>
      <c r="J48" s="41">
        <f t="shared" si="2"/>
        <v>-22638747</v>
      </c>
      <c r="K48" s="41">
        <f t="shared" si="2"/>
        <v>3223888</v>
      </c>
      <c r="L48" s="41">
        <f t="shared" si="2"/>
        <v>294543</v>
      </c>
      <c r="M48" s="41">
        <f t="shared" si="2"/>
        <v>1378675</v>
      </c>
      <c r="N48" s="41">
        <f t="shared" si="2"/>
        <v>4897106</v>
      </c>
      <c r="O48" s="41">
        <f t="shared" si="2"/>
        <v>-5035068</v>
      </c>
      <c r="P48" s="41">
        <f t="shared" si="2"/>
        <v>4252087</v>
      </c>
      <c r="Q48" s="41">
        <f t="shared" si="2"/>
        <v>3701867</v>
      </c>
      <c r="R48" s="41">
        <f t="shared" si="2"/>
        <v>2918886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-14822755</v>
      </c>
      <c r="X48" s="41">
        <f t="shared" si="2"/>
        <v>2841686</v>
      </c>
      <c r="Y48" s="41">
        <f t="shared" si="2"/>
        <v>-17664441</v>
      </c>
      <c r="Z48" s="42">
        <f>+IF(X48&lt;&gt;0,+(Y48/X48)*100,0)</f>
        <v>-621.61832799260719</v>
      </c>
      <c r="AA48" s="39">
        <f>+AA32-AA47</f>
        <v>1878395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1500000</v>
      </c>
      <c r="F49" s="22">
        <v>1500000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2595863</v>
      </c>
      <c r="R49" s="22">
        <v>2595863</v>
      </c>
      <c r="S49" s="22"/>
      <c r="T49" s="22"/>
      <c r="U49" s="22"/>
      <c r="V49" s="22"/>
      <c r="W49" s="22">
        <v>2595863</v>
      </c>
      <c r="X49" s="22">
        <v>1125000</v>
      </c>
      <c r="Y49" s="22">
        <v>1470863</v>
      </c>
      <c r="Z49" s="23">
        <v>130.74337777777777</v>
      </c>
      <c r="AA49" s="20">
        <v>1500000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11632615</v>
      </c>
      <c r="F51" s="50">
        <f t="shared" si="3"/>
        <v>3378395</v>
      </c>
      <c r="G51" s="50">
        <f t="shared" si="3"/>
        <v>-257692</v>
      </c>
      <c r="H51" s="50">
        <f t="shared" si="3"/>
        <v>5663537</v>
      </c>
      <c r="I51" s="50">
        <f t="shared" si="3"/>
        <v>-28044592</v>
      </c>
      <c r="J51" s="50">
        <f t="shared" si="3"/>
        <v>-22638747</v>
      </c>
      <c r="K51" s="50">
        <f t="shared" si="3"/>
        <v>3223888</v>
      </c>
      <c r="L51" s="50">
        <f t="shared" si="3"/>
        <v>294543</v>
      </c>
      <c r="M51" s="50">
        <f t="shared" si="3"/>
        <v>1378675</v>
      </c>
      <c r="N51" s="50">
        <f t="shared" si="3"/>
        <v>4897106</v>
      </c>
      <c r="O51" s="50">
        <f t="shared" si="3"/>
        <v>-5035068</v>
      </c>
      <c r="P51" s="50">
        <f t="shared" si="3"/>
        <v>4252087</v>
      </c>
      <c r="Q51" s="50">
        <f t="shared" si="3"/>
        <v>6297730</v>
      </c>
      <c r="R51" s="50">
        <f t="shared" si="3"/>
        <v>5514749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-12226892</v>
      </c>
      <c r="X51" s="50">
        <f t="shared" si="3"/>
        <v>3966686</v>
      </c>
      <c r="Y51" s="50">
        <f t="shared" si="3"/>
        <v>-16193578</v>
      </c>
      <c r="Z51" s="51">
        <f>+IF(X51&lt;&gt;0,+(Y51/X51)*100,0)</f>
        <v>-408.23947244626879</v>
      </c>
      <c r="AA51" s="48">
        <f>SUM(AA48:AA50)</f>
        <v>3378395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11632615</v>
      </c>
      <c r="F53" s="56">
        <f t="shared" si="4"/>
        <v>3378395</v>
      </c>
      <c r="G53" s="56">
        <f t="shared" si="4"/>
        <v>-257692</v>
      </c>
      <c r="H53" s="56">
        <f t="shared" si="4"/>
        <v>5663537</v>
      </c>
      <c r="I53" s="56">
        <f t="shared" si="4"/>
        <v>-28044592</v>
      </c>
      <c r="J53" s="56">
        <f t="shared" si="4"/>
        <v>-22638747</v>
      </c>
      <c r="K53" s="56">
        <f t="shared" si="4"/>
        <v>3223888</v>
      </c>
      <c r="L53" s="56">
        <f t="shared" si="4"/>
        <v>294543</v>
      </c>
      <c r="M53" s="56">
        <f t="shared" si="4"/>
        <v>1378675</v>
      </c>
      <c r="N53" s="56">
        <f t="shared" si="4"/>
        <v>4897106</v>
      </c>
      <c r="O53" s="56">
        <f t="shared" si="4"/>
        <v>-5035068</v>
      </c>
      <c r="P53" s="56">
        <f t="shared" si="4"/>
        <v>4252087</v>
      </c>
      <c r="Q53" s="56">
        <f t="shared" si="4"/>
        <v>6297730</v>
      </c>
      <c r="R53" s="56">
        <f t="shared" si="4"/>
        <v>5514749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-12226892</v>
      </c>
      <c r="X53" s="56">
        <f t="shared" si="4"/>
        <v>3966686</v>
      </c>
      <c r="Y53" s="56">
        <f t="shared" si="4"/>
        <v>-16193578</v>
      </c>
      <c r="Z53" s="57">
        <f>+IF(X53&lt;&gt;0,+(Y53/X53)*100,0)</f>
        <v>-408.23947244626879</v>
      </c>
      <c r="AA53" s="54">
        <f>+AA51-AA52</f>
        <v>3378395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11632615</v>
      </c>
      <c r="F56" s="50">
        <f t="shared" si="5"/>
        <v>3378395</v>
      </c>
      <c r="G56" s="50">
        <f t="shared" si="5"/>
        <v>-257692</v>
      </c>
      <c r="H56" s="50">
        <f t="shared" si="5"/>
        <v>5663537</v>
      </c>
      <c r="I56" s="50">
        <f t="shared" si="5"/>
        <v>-28044592</v>
      </c>
      <c r="J56" s="50">
        <f t="shared" si="5"/>
        <v>-22638747</v>
      </c>
      <c r="K56" s="50">
        <f t="shared" si="5"/>
        <v>3223888</v>
      </c>
      <c r="L56" s="50">
        <f t="shared" si="5"/>
        <v>294543</v>
      </c>
      <c r="M56" s="50">
        <f t="shared" si="5"/>
        <v>1378675</v>
      </c>
      <c r="N56" s="50">
        <f t="shared" si="5"/>
        <v>4897106</v>
      </c>
      <c r="O56" s="50">
        <f t="shared" si="5"/>
        <v>-5035068</v>
      </c>
      <c r="P56" s="50">
        <f t="shared" si="5"/>
        <v>4252087</v>
      </c>
      <c r="Q56" s="50">
        <f t="shared" si="5"/>
        <v>6297730</v>
      </c>
      <c r="R56" s="50">
        <f t="shared" si="5"/>
        <v>5514749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-12226892</v>
      </c>
      <c r="X56" s="50">
        <f t="shared" si="5"/>
        <v>3966686</v>
      </c>
      <c r="Y56" s="50">
        <f t="shared" si="5"/>
        <v>-16193578</v>
      </c>
      <c r="Z56" s="51">
        <f>+IF(X56&lt;&gt;0,+(Y56/X56)*100,0)</f>
        <v>-408.23947244626879</v>
      </c>
      <c r="AA56" s="48">
        <f>SUM(AA53:AA55)</f>
        <v>3378395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11632615</v>
      </c>
      <c r="F59" s="67">
        <f t="shared" si="6"/>
        <v>3378395</v>
      </c>
      <c r="G59" s="67">
        <f t="shared" si="6"/>
        <v>-257692</v>
      </c>
      <c r="H59" s="67">
        <f t="shared" si="6"/>
        <v>5663537</v>
      </c>
      <c r="I59" s="67">
        <f t="shared" si="6"/>
        <v>-28044592</v>
      </c>
      <c r="J59" s="67">
        <f t="shared" si="6"/>
        <v>-22638747</v>
      </c>
      <c r="K59" s="67">
        <f t="shared" si="6"/>
        <v>3223888</v>
      </c>
      <c r="L59" s="67">
        <f t="shared" si="6"/>
        <v>294543</v>
      </c>
      <c r="M59" s="67">
        <f t="shared" si="6"/>
        <v>1378675</v>
      </c>
      <c r="N59" s="67">
        <f t="shared" si="6"/>
        <v>4897106</v>
      </c>
      <c r="O59" s="67">
        <f t="shared" si="6"/>
        <v>-5035068</v>
      </c>
      <c r="P59" s="67">
        <f t="shared" si="6"/>
        <v>4252087</v>
      </c>
      <c r="Q59" s="67">
        <f t="shared" si="6"/>
        <v>6297730</v>
      </c>
      <c r="R59" s="67">
        <f t="shared" si="6"/>
        <v>5514749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-12226892</v>
      </c>
      <c r="X59" s="67">
        <f t="shared" si="6"/>
        <v>3966686</v>
      </c>
      <c r="Y59" s="67">
        <f t="shared" si="6"/>
        <v>-16193578</v>
      </c>
      <c r="Z59" s="68">
        <f>+IF(X59&lt;&gt;0,+(Y59/X59)*100,0)</f>
        <v>-408.23947244626879</v>
      </c>
      <c r="AA59" s="65">
        <f>SUM(AA56:AA58)</f>
        <v>3378395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24653488</v>
      </c>
      <c r="D6" s="20"/>
      <c r="E6" s="21">
        <v>25467599</v>
      </c>
      <c r="F6" s="22">
        <v>25467599</v>
      </c>
      <c r="G6" s="22">
        <v>2653628</v>
      </c>
      <c r="H6" s="22">
        <v>2450825</v>
      </c>
      <c r="I6" s="22">
        <v>2573815</v>
      </c>
      <c r="J6" s="22">
        <v>7678268</v>
      </c>
      <c r="K6" s="22">
        <v>1940848</v>
      </c>
      <c r="L6" s="22">
        <v>2309980</v>
      </c>
      <c r="M6" s="22">
        <v>2339662</v>
      </c>
      <c r="N6" s="22">
        <v>6590490</v>
      </c>
      <c r="O6" s="22">
        <v>2625269</v>
      </c>
      <c r="P6" s="22">
        <v>7001062</v>
      </c>
      <c r="Q6" s="22">
        <v>-7494953</v>
      </c>
      <c r="R6" s="22">
        <v>2131378</v>
      </c>
      <c r="S6" s="22"/>
      <c r="T6" s="22"/>
      <c r="U6" s="22"/>
      <c r="V6" s="22"/>
      <c r="W6" s="22">
        <v>16400136</v>
      </c>
      <c r="X6" s="22">
        <v>19100700</v>
      </c>
      <c r="Y6" s="22">
        <v>-2700564</v>
      </c>
      <c r="Z6" s="23">
        <v>-14.138560366897549</v>
      </c>
      <c r="AA6" s="20">
        <v>25467599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50000</v>
      </c>
      <c r="F23" s="22">
        <v>50000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37503</v>
      </c>
      <c r="Y23" s="22">
        <v>-37503</v>
      </c>
      <c r="Z23" s="23">
        <v>-100</v>
      </c>
      <c r="AA23" s="20">
        <v>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24653488</v>
      </c>
      <c r="D32" s="29">
        <f t="shared" ref="D32:Y32" si="0">SUM(D6:D31)</f>
        <v>0</v>
      </c>
      <c r="E32" s="30">
        <f t="shared" si="0"/>
        <v>25517599</v>
      </c>
      <c r="F32" s="31">
        <f t="shared" si="0"/>
        <v>25517599</v>
      </c>
      <c r="G32" s="31">
        <f t="shared" si="0"/>
        <v>2653628</v>
      </c>
      <c r="H32" s="31">
        <f t="shared" si="0"/>
        <v>2450825</v>
      </c>
      <c r="I32" s="31">
        <f t="shared" si="0"/>
        <v>2573815</v>
      </c>
      <c r="J32" s="31">
        <f t="shared" si="0"/>
        <v>7678268</v>
      </c>
      <c r="K32" s="31">
        <f t="shared" si="0"/>
        <v>1940848</v>
      </c>
      <c r="L32" s="31">
        <f t="shared" si="0"/>
        <v>2309980</v>
      </c>
      <c r="M32" s="31">
        <f t="shared" si="0"/>
        <v>2339662</v>
      </c>
      <c r="N32" s="31">
        <f t="shared" si="0"/>
        <v>6590490</v>
      </c>
      <c r="O32" s="31">
        <f t="shared" si="0"/>
        <v>2625269</v>
      </c>
      <c r="P32" s="31">
        <f t="shared" si="0"/>
        <v>7001062</v>
      </c>
      <c r="Q32" s="31">
        <f t="shared" si="0"/>
        <v>-7494953</v>
      </c>
      <c r="R32" s="31">
        <f t="shared" si="0"/>
        <v>2131378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16400136</v>
      </c>
      <c r="X32" s="31">
        <f t="shared" si="0"/>
        <v>19138203</v>
      </c>
      <c r="Y32" s="31">
        <f t="shared" si="0"/>
        <v>-2738067</v>
      </c>
      <c r="Z32" s="32">
        <f>+IF(X32&lt;&gt;0,+(Y32/X32)*100,0)</f>
        <v>-14.30681344533758</v>
      </c>
      <c r="AA32" s="29">
        <f>SUM(AA6:AA31)</f>
        <v>25517599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2187030</v>
      </c>
      <c r="D34" s="20"/>
      <c r="E34" s="21">
        <v>2644913</v>
      </c>
      <c r="F34" s="22">
        <v>2539546</v>
      </c>
      <c r="G34" s="22">
        <v>153905</v>
      </c>
      <c r="H34" s="22">
        <v>175193</v>
      </c>
      <c r="I34" s="22">
        <v>159521</v>
      </c>
      <c r="J34" s="22">
        <v>488619</v>
      </c>
      <c r="K34" s="22">
        <v>158544</v>
      </c>
      <c r="L34" s="22">
        <v>158919</v>
      </c>
      <c r="M34" s="22"/>
      <c r="N34" s="22">
        <v>317463</v>
      </c>
      <c r="O34" s="22">
        <v>160108</v>
      </c>
      <c r="P34" s="22"/>
      <c r="Q34" s="22">
        <v>161088</v>
      </c>
      <c r="R34" s="22">
        <v>321196</v>
      </c>
      <c r="S34" s="22"/>
      <c r="T34" s="22"/>
      <c r="U34" s="22"/>
      <c r="V34" s="22"/>
      <c r="W34" s="22">
        <v>1127278</v>
      </c>
      <c r="X34" s="22">
        <v>1904661</v>
      </c>
      <c r="Y34" s="22">
        <v>-777383</v>
      </c>
      <c r="Z34" s="23">
        <v>-40.814769662422869</v>
      </c>
      <c r="AA34" s="20">
        <v>2539546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24351857</v>
      </c>
      <c r="D36" s="20"/>
      <c r="E36" s="21">
        <v>25622015</v>
      </c>
      <c r="F36" s="22">
        <v>25622015</v>
      </c>
      <c r="G36" s="22"/>
      <c r="H36" s="22"/>
      <c r="I36" s="22"/>
      <c r="J36" s="22"/>
      <c r="K36" s="22"/>
      <c r="L36" s="22">
        <v>2121571</v>
      </c>
      <c r="M36" s="22"/>
      <c r="N36" s="22">
        <v>2121571</v>
      </c>
      <c r="O36" s="22"/>
      <c r="P36" s="22"/>
      <c r="Q36" s="22">
        <v>1985986</v>
      </c>
      <c r="R36" s="22">
        <v>1985986</v>
      </c>
      <c r="S36" s="22"/>
      <c r="T36" s="22"/>
      <c r="U36" s="22"/>
      <c r="V36" s="22"/>
      <c r="W36" s="22">
        <v>4107557</v>
      </c>
      <c r="X36" s="22">
        <v>19216512</v>
      </c>
      <c r="Y36" s="22">
        <v>-15108955</v>
      </c>
      <c r="Z36" s="23">
        <v>-78.6248565816731</v>
      </c>
      <c r="AA36" s="20">
        <v>25622015</v>
      </c>
    </row>
    <row r="37" spans="1:27" ht="13.5" x14ac:dyDescent="0.25">
      <c r="A37" s="19" t="s">
        <v>63</v>
      </c>
      <c r="B37" s="15" t="s">
        <v>32</v>
      </c>
      <c r="C37" s="20">
        <v>1394873</v>
      </c>
      <c r="D37" s="20"/>
      <c r="E37" s="21">
        <v>1005000</v>
      </c>
      <c r="F37" s="22">
        <v>905000</v>
      </c>
      <c r="G37" s="22"/>
      <c r="H37" s="22">
        <v>353</v>
      </c>
      <c r="I37" s="22"/>
      <c r="J37" s="22">
        <v>353</v>
      </c>
      <c r="K37" s="22">
        <v>89</v>
      </c>
      <c r="L37" s="22">
        <v>31025</v>
      </c>
      <c r="M37" s="22"/>
      <c r="N37" s="22">
        <v>31114</v>
      </c>
      <c r="O37" s="22"/>
      <c r="P37" s="22"/>
      <c r="Q37" s="22">
        <v>82272</v>
      </c>
      <c r="R37" s="22">
        <v>82272</v>
      </c>
      <c r="S37" s="22"/>
      <c r="T37" s="22"/>
      <c r="U37" s="22"/>
      <c r="V37" s="22"/>
      <c r="W37" s="22">
        <v>113739</v>
      </c>
      <c r="X37" s="22">
        <v>678753</v>
      </c>
      <c r="Y37" s="22">
        <v>-565014</v>
      </c>
      <c r="Z37" s="23">
        <v>-83.242946992499483</v>
      </c>
      <c r="AA37" s="20">
        <v>905000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3480773</v>
      </c>
      <c r="F39" s="22">
        <v>3480773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2610576</v>
      </c>
      <c r="Y39" s="22">
        <v>-2610576</v>
      </c>
      <c r="Z39" s="23">
        <v>-100</v>
      </c>
      <c r="AA39" s="20">
        <v>3480773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238535</v>
      </c>
      <c r="D41" s="20"/>
      <c r="E41" s="21">
        <v>235939</v>
      </c>
      <c r="F41" s="22">
        <v>335939</v>
      </c>
      <c r="G41" s="22">
        <v>32</v>
      </c>
      <c r="H41" s="22">
        <v>43755</v>
      </c>
      <c r="I41" s="22">
        <v>17193</v>
      </c>
      <c r="J41" s="22">
        <v>60980</v>
      </c>
      <c r="K41" s="22">
        <v>95100</v>
      </c>
      <c r="L41" s="22">
        <v>6585</v>
      </c>
      <c r="M41" s="22"/>
      <c r="N41" s="22">
        <v>101685</v>
      </c>
      <c r="O41" s="22">
        <v>2775</v>
      </c>
      <c r="P41" s="22">
        <v>2250</v>
      </c>
      <c r="Q41" s="22">
        <v>12101</v>
      </c>
      <c r="R41" s="22">
        <v>17126</v>
      </c>
      <c r="S41" s="22"/>
      <c r="T41" s="22"/>
      <c r="U41" s="22"/>
      <c r="V41" s="22"/>
      <c r="W41" s="22">
        <v>179791</v>
      </c>
      <c r="X41" s="22">
        <v>251955</v>
      </c>
      <c r="Y41" s="22">
        <v>-72164</v>
      </c>
      <c r="Z41" s="23">
        <v>-28.641622511956498</v>
      </c>
      <c r="AA41" s="20">
        <v>335939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241349</v>
      </c>
      <c r="D44" s="20"/>
      <c r="E44" s="21">
        <v>422938</v>
      </c>
      <c r="F44" s="22">
        <v>412938</v>
      </c>
      <c r="G44" s="22">
        <v>11949</v>
      </c>
      <c r="H44" s="22">
        <v>14203</v>
      </c>
      <c r="I44" s="22">
        <v>30150</v>
      </c>
      <c r="J44" s="22">
        <v>56302</v>
      </c>
      <c r="K44" s="22">
        <v>48838</v>
      </c>
      <c r="L44" s="22">
        <v>25840</v>
      </c>
      <c r="M44" s="22">
        <v>13260</v>
      </c>
      <c r="N44" s="22">
        <v>87938</v>
      </c>
      <c r="O44" s="22">
        <v>15682</v>
      </c>
      <c r="P44" s="22">
        <v>7116</v>
      </c>
      <c r="Q44" s="22">
        <v>15229</v>
      </c>
      <c r="R44" s="22">
        <v>38027</v>
      </c>
      <c r="S44" s="22"/>
      <c r="T44" s="22"/>
      <c r="U44" s="22"/>
      <c r="V44" s="22"/>
      <c r="W44" s="22">
        <v>182267</v>
      </c>
      <c r="X44" s="22">
        <v>309708</v>
      </c>
      <c r="Y44" s="22">
        <v>-127441</v>
      </c>
      <c r="Z44" s="23">
        <v>-41.148759476668346</v>
      </c>
      <c r="AA44" s="20">
        <v>412938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28413644</v>
      </c>
      <c r="D47" s="29">
        <f t="shared" ref="D47:Y47" si="1">SUM(D34:D46)</f>
        <v>0</v>
      </c>
      <c r="E47" s="30">
        <f t="shared" si="1"/>
        <v>33411578</v>
      </c>
      <c r="F47" s="31">
        <f t="shared" si="1"/>
        <v>33296211</v>
      </c>
      <c r="G47" s="31">
        <f t="shared" si="1"/>
        <v>165886</v>
      </c>
      <c r="H47" s="31">
        <f t="shared" si="1"/>
        <v>233504</v>
      </c>
      <c r="I47" s="31">
        <f t="shared" si="1"/>
        <v>206864</v>
      </c>
      <c r="J47" s="31">
        <f t="shared" si="1"/>
        <v>606254</v>
      </c>
      <c r="K47" s="31">
        <f t="shared" si="1"/>
        <v>302571</v>
      </c>
      <c r="L47" s="31">
        <f t="shared" si="1"/>
        <v>2343940</v>
      </c>
      <c r="M47" s="31">
        <f t="shared" si="1"/>
        <v>13260</v>
      </c>
      <c r="N47" s="31">
        <f t="shared" si="1"/>
        <v>2659771</v>
      </c>
      <c r="O47" s="31">
        <f t="shared" si="1"/>
        <v>178565</v>
      </c>
      <c r="P47" s="31">
        <f t="shared" si="1"/>
        <v>9366</v>
      </c>
      <c r="Q47" s="31">
        <f t="shared" si="1"/>
        <v>2256676</v>
      </c>
      <c r="R47" s="31">
        <f t="shared" si="1"/>
        <v>2444607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5710632</v>
      </c>
      <c r="X47" s="31">
        <f t="shared" si="1"/>
        <v>24972165</v>
      </c>
      <c r="Y47" s="31">
        <f t="shared" si="1"/>
        <v>-19261533</v>
      </c>
      <c r="Z47" s="32">
        <f>+IF(X47&lt;&gt;0,+(Y47/X47)*100,0)</f>
        <v>-77.132010780803355</v>
      </c>
      <c r="AA47" s="29">
        <f>SUM(AA34:AA46)</f>
        <v>33296211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-3760156</v>
      </c>
      <c r="D48" s="39">
        <f t="shared" si="2"/>
        <v>0</v>
      </c>
      <c r="E48" s="40">
        <f t="shared" si="2"/>
        <v>-7893979</v>
      </c>
      <c r="F48" s="41">
        <f t="shared" si="2"/>
        <v>-7778612</v>
      </c>
      <c r="G48" s="41">
        <f t="shared" si="2"/>
        <v>2487742</v>
      </c>
      <c r="H48" s="41">
        <f t="shared" si="2"/>
        <v>2217321</v>
      </c>
      <c r="I48" s="41">
        <f t="shared" si="2"/>
        <v>2366951</v>
      </c>
      <c r="J48" s="41">
        <f t="shared" si="2"/>
        <v>7072014</v>
      </c>
      <c r="K48" s="41">
        <f t="shared" si="2"/>
        <v>1638277</v>
      </c>
      <c r="L48" s="41">
        <f t="shared" si="2"/>
        <v>-33960</v>
      </c>
      <c r="M48" s="41">
        <f t="shared" si="2"/>
        <v>2326402</v>
      </c>
      <c r="N48" s="41">
        <f t="shared" si="2"/>
        <v>3930719</v>
      </c>
      <c r="O48" s="41">
        <f t="shared" si="2"/>
        <v>2446704</v>
      </c>
      <c r="P48" s="41">
        <f t="shared" si="2"/>
        <v>6991696</v>
      </c>
      <c r="Q48" s="41">
        <f t="shared" si="2"/>
        <v>-9751629</v>
      </c>
      <c r="R48" s="41">
        <f t="shared" si="2"/>
        <v>-313229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10689504</v>
      </c>
      <c r="X48" s="41">
        <f t="shared" si="2"/>
        <v>-5833962</v>
      </c>
      <c r="Y48" s="41">
        <f t="shared" si="2"/>
        <v>16523466</v>
      </c>
      <c r="Z48" s="42">
        <f>+IF(X48&lt;&gt;0,+(Y48/X48)*100,0)</f>
        <v>-283.22889316042853</v>
      </c>
      <c r="AA48" s="39">
        <f>+AA32-AA47</f>
        <v>-7778612</v>
      </c>
    </row>
    <row r="49" spans="1:27" ht="25.5" x14ac:dyDescent="0.25">
      <c r="A49" s="43" t="s">
        <v>74</v>
      </c>
      <c r="B49" s="15" t="s">
        <v>32</v>
      </c>
      <c r="C49" s="20">
        <v>318792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-3441364</v>
      </c>
      <c r="D51" s="48">
        <f t="shared" si="3"/>
        <v>0</v>
      </c>
      <c r="E51" s="49">
        <f t="shared" si="3"/>
        <v>-7893979</v>
      </c>
      <c r="F51" s="50">
        <f t="shared" si="3"/>
        <v>-7778612</v>
      </c>
      <c r="G51" s="50">
        <f t="shared" si="3"/>
        <v>2487742</v>
      </c>
      <c r="H51" s="50">
        <f t="shared" si="3"/>
        <v>2217321</v>
      </c>
      <c r="I51" s="50">
        <f t="shared" si="3"/>
        <v>2366951</v>
      </c>
      <c r="J51" s="50">
        <f t="shared" si="3"/>
        <v>7072014</v>
      </c>
      <c r="K51" s="50">
        <f t="shared" si="3"/>
        <v>1638277</v>
      </c>
      <c r="L51" s="50">
        <f t="shared" si="3"/>
        <v>-33960</v>
      </c>
      <c r="M51" s="50">
        <f t="shared" si="3"/>
        <v>2326402</v>
      </c>
      <c r="N51" s="50">
        <f t="shared" si="3"/>
        <v>3930719</v>
      </c>
      <c r="O51" s="50">
        <f t="shared" si="3"/>
        <v>2446704</v>
      </c>
      <c r="P51" s="50">
        <f t="shared" si="3"/>
        <v>6991696</v>
      </c>
      <c r="Q51" s="50">
        <f t="shared" si="3"/>
        <v>-9751629</v>
      </c>
      <c r="R51" s="50">
        <f t="shared" si="3"/>
        <v>-313229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10689504</v>
      </c>
      <c r="X51" s="50">
        <f t="shared" si="3"/>
        <v>-5833962</v>
      </c>
      <c r="Y51" s="50">
        <f t="shared" si="3"/>
        <v>16523466</v>
      </c>
      <c r="Z51" s="51">
        <f>+IF(X51&lt;&gt;0,+(Y51/X51)*100,0)</f>
        <v>-283.22889316042853</v>
      </c>
      <c r="AA51" s="48">
        <f>SUM(AA48:AA50)</f>
        <v>-7778612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-3441364</v>
      </c>
      <c r="D53" s="54">
        <f>+D51-D52</f>
        <v>0</v>
      </c>
      <c r="E53" s="55">
        <f t="shared" si="4"/>
        <v>-7893979</v>
      </c>
      <c r="F53" s="56">
        <f t="shared" si="4"/>
        <v>-7778612</v>
      </c>
      <c r="G53" s="56">
        <f t="shared" si="4"/>
        <v>2487742</v>
      </c>
      <c r="H53" s="56">
        <f t="shared" si="4"/>
        <v>2217321</v>
      </c>
      <c r="I53" s="56">
        <f t="shared" si="4"/>
        <v>2366951</v>
      </c>
      <c r="J53" s="56">
        <f t="shared" si="4"/>
        <v>7072014</v>
      </c>
      <c r="K53" s="56">
        <f t="shared" si="4"/>
        <v>1638277</v>
      </c>
      <c r="L53" s="56">
        <f t="shared" si="4"/>
        <v>-33960</v>
      </c>
      <c r="M53" s="56">
        <f t="shared" si="4"/>
        <v>2326402</v>
      </c>
      <c r="N53" s="56">
        <f t="shared" si="4"/>
        <v>3930719</v>
      </c>
      <c r="O53" s="56">
        <f t="shared" si="4"/>
        <v>2446704</v>
      </c>
      <c r="P53" s="56">
        <f t="shared" si="4"/>
        <v>6991696</v>
      </c>
      <c r="Q53" s="56">
        <f t="shared" si="4"/>
        <v>-9751629</v>
      </c>
      <c r="R53" s="56">
        <f t="shared" si="4"/>
        <v>-313229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10689504</v>
      </c>
      <c r="X53" s="56">
        <f t="shared" si="4"/>
        <v>-5833962</v>
      </c>
      <c r="Y53" s="56">
        <f t="shared" si="4"/>
        <v>16523466</v>
      </c>
      <c r="Z53" s="57">
        <f>+IF(X53&lt;&gt;0,+(Y53/X53)*100,0)</f>
        <v>-283.22889316042853</v>
      </c>
      <c r="AA53" s="54">
        <f>+AA51-AA52</f>
        <v>-7778612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-3441364</v>
      </c>
      <c r="D56" s="48">
        <f>SUM(D53:D55)</f>
        <v>0</v>
      </c>
      <c r="E56" s="49">
        <f t="shared" si="5"/>
        <v>-7893979</v>
      </c>
      <c r="F56" s="50">
        <f t="shared" si="5"/>
        <v>-7778612</v>
      </c>
      <c r="G56" s="50">
        <f t="shared" si="5"/>
        <v>2487742</v>
      </c>
      <c r="H56" s="50">
        <f t="shared" si="5"/>
        <v>2217321</v>
      </c>
      <c r="I56" s="50">
        <f t="shared" si="5"/>
        <v>2366951</v>
      </c>
      <c r="J56" s="50">
        <f t="shared" si="5"/>
        <v>7072014</v>
      </c>
      <c r="K56" s="50">
        <f t="shared" si="5"/>
        <v>1638277</v>
      </c>
      <c r="L56" s="50">
        <f t="shared" si="5"/>
        <v>-33960</v>
      </c>
      <c r="M56" s="50">
        <f t="shared" si="5"/>
        <v>2326402</v>
      </c>
      <c r="N56" s="50">
        <f t="shared" si="5"/>
        <v>3930719</v>
      </c>
      <c r="O56" s="50">
        <f t="shared" si="5"/>
        <v>2446704</v>
      </c>
      <c r="P56" s="50">
        <f t="shared" si="5"/>
        <v>6991696</v>
      </c>
      <c r="Q56" s="50">
        <f t="shared" si="5"/>
        <v>-9751629</v>
      </c>
      <c r="R56" s="50">
        <f t="shared" si="5"/>
        <v>-313229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10689504</v>
      </c>
      <c r="X56" s="50">
        <f t="shared" si="5"/>
        <v>-5833962</v>
      </c>
      <c r="Y56" s="50">
        <f t="shared" si="5"/>
        <v>16523466</v>
      </c>
      <c r="Z56" s="51">
        <f>+IF(X56&lt;&gt;0,+(Y56/X56)*100,0)</f>
        <v>-283.22889316042853</v>
      </c>
      <c r="AA56" s="48">
        <f>SUM(AA53:AA55)</f>
        <v>-7778612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-3441364</v>
      </c>
      <c r="D59" s="65">
        <f>SUM(D56:D58)</f>
        <v>0</v>
      </c>
      <c r="E59" s="66">
        <f t="shared" si="6"/>
        <v>-7893979</v>
      </c>
      <c r="F59" s="67">
        <f t="shared" si="6"/>
        <v>-7778612</v>
      </c>
      <c r="G59" s="67">
        <f t="shared" si="6"/>
        <v>2487742</v>
      </c>
      <c r="H59" s="67">
        <f t="shared" si="6"/>
        <v>2217321</v>
      </c>
      <c r="I59" s="67">
        <f t="shared" si="6"/>
        <v>2366951</v>
      </c>
      <c r="J59" s="67">
        <f t="shared" si="6"/>
        <v>7072014</v>
      </c>
      <c r="K59" s="67">
        <f t="shared" si="6"/>
        <v>1638277</v>
      </c>
      <c r="L59" s="67">
        <f t="shared" si="6"/>
        <v>-33960</v>
      </c>
      <c r="M59" s="67">
        <f t="shared" si="6"/>
        <v>2326402</v>
      </c>
      <c r="N59" s="67">
        <f t="shared" si="6"/>
        <v>3930719</v>
      </c>
      <c r="O59" s="67">
        <f t="shared" si="6"/>
        <v>2446704</v>
      </c>
      <c r="P59" s="67">
        <f t="shared" si="6"/>
        <v>6991696</v>
      </c>
      <c r="Q59" s="67">
        <f t="shared" si="6"/>
        <v>-9751629</v>
      </c>
      <c r="R59" s="67">
        <f t="shared" si="6"/>
        <v>-313229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10689504</v>
      </c>
      <c r="X59" s="67">
        <f t="shared" si="6"/>
        <v>-5833962</v>
      </c>
      <c r="Y59" s="67">
        <f t="shared" si="6"/>
        <v>16523466</v>
      </c>
      <c r="Z59" s="68">
        <f>+IF(X59&lt;&gt;0,+(Y59/X59)*100,0)</f>
        <v>-283.22889316042853</v>
      </c>
      <c r="AA59" s="65">
        <f>SUM(AA56:AA58)</f>
        <v>-7778612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331873188</v>
      </c>
      <c r="D6" s="20"/>
      <c r="E6" s="21">
        <v>390188248</v>
      </c>
      <c r="F6" s="22">
        <v>376459400</v>
      </c>
      <c r="G6" s="22">
        <v>29176109</v>
      </c>
      <c r="H6" s="22">
        <v>29706494</v>
      </c>
      <c r="I6" s="22">
        <v>28428065</v>
      </c>
      <c r="J6" s="22">
        <v>87310668</v>
      </c>
      <c r="K6" s="22">
        <v>31454302</v>
      </c>
      <c r="L6" s="22">
        <v>38672470</v>
      </c>
      <c r="M6" s="22">
        <v>26709686</v>
      </c>
      <c r="N6" s="22">
        <v>96836458</v>
      </c>
      <c r="O6" s="22">
        <v>33329696</v>
      </c>
      <c r="P6" s="22">
        <v>29042392</v>
      </c>
      <c r="Q6" s="22">
        <v>33488030</v>
      </c>
      <c r="R6" s="22">
        <v>95860118</v>
      </c>
      <c r="S6" s="22"/>
      <c r="T6" s="22"/>
      <c r="U6" s="22"/>
      <c r="V6" s="22"/>
      <c r="W6" s="22">
        <v>280007244</v>
      </c>
      <c r="X6" s="22">
        <v>289208981</v>
      </c>
      <c r="Y6" s="22">
        <v>-9201737</v>
      </c>
      <c r="Z6" s="23">
        <v>-3.1816913043927912</v>
      </c>
      <c r="AA6" s="20">
        <v>376459400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132277</v>
      </c>
      <c r="D10" s="20"/>
      <c r="E10" s="21">
        <v>120892</v>
      </c>
      <c r="F10" s="22">
        <v>130000</v>
      </c>
      <c r="G10" s="22">
        <v>4253</v>
      </c>
      <c r="H10" s="22">
        <v>11526</v>
      </c>
      <c r="I10" s="22">
        <v>1039</v>
      </c>
      <c r="J10" s="22">
        <v>16818</v>
      </c>
      <c r="K10" s="22">
        <v>14881</v>
      </c>
      <c r="L10" s="22">
        <v>27655</v>
      </c>
      <c r="M10" s="22">
        <v>7286</v>
      </c>
      <c r="N10" s="22">
        <v>49822</v>
      </c>
      <c r="O10" s="22">
        <v>3523</v>
      </c>
      <c r="P10" s="22">
        <v>20155</v>
      </c>
      <c r="Q10" s="22">
        <v>7047</v>
      </c>
      <c r="R10" s="22">
        <v>30725</v>
      </c>
      <c r="S10" s="22"/>
      <c r="T10" s="22"/>
      <c r="U10" s="22"/>
      <c r="V10" s="22"/>
      <c r="W10" s="22">
        <v>97365</v>
      </c>
      <c r="X10" s="22">
        <v>92943</v>
      </c>
      <c r="Y10" s="22">
        <v>4422</v>
      </c>
      <c r="Z10" s="23">
        <v>4.7577547529130761</v>
      </c>
      <c r="AA10" s="20">
        <v>130000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722</v>
      </c>
      <c r="L19" s="22"/>
      <c r="M19" s="22"/>
      <c r="N19" s="22">
        <v>722</v>
      </c>
      <c r="O19" s="22"/>
      <c r="P19" s="22"/>
      <c r="Q19" s="22"/>
      <c r="R19" s="22"/>
      <c r="S19" s="22"/>
      <c r="T19" s="22"/>
      <c r="U19" s="22"/>
      <c r="V19" s="22"/>
      <c r="W19" s="22">
        <v>722</v>
      </c>
      <c r="X19" s="22"/>
      <c r="Y19" s="22">
        <v>722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636000</v>
      </c>
      <c r="D23" s="20"/>
      <c r="E23" s="21">
        <v>296750</v>
      </c>
      <c r="F23" s="22">
        <v>1300000</v>
      </c>
      <c r="G23" s="22"/>
      <c r="H23" s="22">
        <v>50000</v>
      </c>
      <c r="I23" s="22">
        <v>10000</v>
      </c>
      <c r="J23" s="22">
        <v>60000</v>
      </c>
      <c r="K23" s="22">
        <v>300000</v>
      </c>
      <c r="L23" s="22">
        <v>280000</v>
      </c>
      <c r="M23" s="22">
        <v>10000</v>
      </c>
      <c r="N23" s="22">
        <v>590000</v>
      </c>
      <c r="O23" s="22">
        <v>120000</v>
      </c>
      <c r="P23" s="22">
        <v>280000</v>
      </c>
      <c r="Q23" s="22">
        <v>300000</v>
      </c>
      <c r="R23" s="22">
        <v>700000</v>
      </c>
      <c r="S23" s="22"/>
      <c r="T23" s="22"/>
      <c r="U23" s="22"/>
      <c r="V23" s="22"/>
      <c r="W23" s="22">
        <v>1350000</v>
      </c>
      <c r="X23" s="22">
        <v>473374</v>
      </c>
      <c r="Y23" s="22">
        <v>876626</v>
      </c>
      <c r="Z23" s="23">
        <v>185.18676564407849</v>
      </c>
      <c r="AA23" s="20">
        <v>1300000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39690</v>
      </c>
      <c r="D25" s="20"/>
      <c r="E25" s="21">
        <v>2178261</v>
      </c>
      <c r="F25" s="22">
        <v>2913756</v>
      </c>
      <c r="G25" s="22"/>
      <c r="H25" s="22"/>
      <c r="I25" s="22"/>
      <c r="J25" s="22"/>
      <c r="K25" s="22">
        <v>4184</v>
      </c>
      <c r="L25" s="22">
        <v>55703</v>
      </c>
      <c r="M25" s="22">
        <v>345897</v>
      </c>
      <c r="N25" s="22">
        <v>405784</v>
      </c>
      <c r="O25" s="22">
        <v>1829</v>
      </c>
      <c r="P25" s="22">
        <v>851678</v>
      </c>
      <c r="Q25" s="22"/>
      <c r="R25" s="22">
        <v>853507</v>
      </c>
      <c r="S25" s="22"/>
      <c r="T25" s="22"/>
      <c r="U25" s="22"/>
      <c r="V25" s="22"/>
      <c r="W25" s="22">
        <v>1259291</v>
      </c>
      <c r="X25" s="22">
        <v>1817572</v>
      </c>
      <c r="Y25" s="22">
        <v>-558281</v>
      </c>
      <c r="Z25" s="23">
        <v>-30.715757064919575</v>
      </c>
      <c r="AA25" s="20">
        <v>2913756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413544</v>
      </c>
      <c r="D28" s="20"/>
      <c r="E28" s="21">
        <v>467120</v>
      </c>
      <c r="F28" s="22">
        <v>500000</v>
      </c>
      <c r="G28" s="22">
        <v>41321</v>
      </c>
      <c r="H28" s="22">
        <v>42009</v>
      </c>
      <c r="I28" s="22">
        <v>40058</v>
      </c>
      <c r="J28" s="22">
        <v>123388</v>
      </c>
      <c r="K28" s="22">
        <v>42583</v>
      </c>
      <c r="L28" s="22">
        <v>36987</v>
      </c>
      <c r="M28" s="22">
        <v>39484</v>
      </c>
      <c r="N28" s="22">
        <v>119054</v>
      </c>
      <c r="O28" s="22">
        <v>55439</v>
      </c>
      <c r="P28" s="22">
        <v>40173</v>
      </c>
      <c r="Q28" s="22">
        <v>57964</v>
      </c>
      <c r="R28" s="22">
        <v>153576</v>
      </c>
      <c r="S28" s="22"/>
      <c r="T28" s="22"/>
      <c r="U28" s="22"/>
      <c r="V28" s="22"/>
      <c r="W28" s="22">
        <v>396018</v>
      </c>
      <c r="X28" s="22">
        <v>358563</v>
      </c>
      <c r="Y28" s="22">
        <v>37455</v>
      </c>
      <c r="Z28" s="23">
        <v>10.445863070088102</v>
      </c>
      <c r="AA28" s="20">
        <v>500000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333094699</v>
      </c>
      <c r="D32" s="29">
        <f t="shared" ref="D32:Y32" si="0">SUM(D6:D31)</f>
        <v>0</v>
      </c>
      <c r="E32" s="30">
        <f t="shared" si="0"/>
        <v>393251271</v>
      </c>
      <c r="F32" s="31">
        <f t="shared" si="0"/>
        <v>381303156</v>
      </c>
      <c r="G32" s="31">
        <f t="shared" si="0"/>
        <v>29221683</v>
      </c>
      <c r="H32" s="31">
        <f t="shared" si="0"/>
        <v>29810029</v>
      </c>
      <c r="I32" s="31">
        <f t="shared" si="0"/>
        <v>28479162</v>
      </c>
      <c r="J32" s="31">
        <f t="shared" si="0"/>
        <v>87510874</v>
      </c>
      <c r="K32" s="31">
        <f t="shared" si="0"/>
        <v>31816672</v>
      </c>
      <c r="L32" s="31">
        <f t="shared" si="0"/>
        <v>39072815</v>
      </c>
      <c r="M32" s="31">
        <f t="shared" si="0"/>
        <v>27112353</v>
      </c>
      <c r="N32" s="31">
        <f t="shared" si="0"/>
        <v>98001840</v>
      </c>
      <c r="O32" s="31">
        <f t="shared" si="0"/>
        <v>33510487</v>
      </c>
      <c r="P32" s="31">
        <f t="shared" si="0"/>
        <v>30234398</v>
      </c>
      <c r="Q32" s="31">
        <f t="shared" si="0"/>
        <v>33853041</v>
      </c>
      <c r="R32" s="31">
        <f t="shared" si="0"/>
        <v>97597926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283110640</v>
      </c>
      <c r="X32" s="31">
        <f t="shared" si="0"/>
        <v>291951433</v>
      </c>
      <c r="Y32" s="31">
        <f t="shared" si="0"/>
        <v>-8840793</v>
      </c>
      <c r="Z32" s="32">
        <f>+IF(X32&lt;&gt;0,+(Y32/X32)*100,0)</f>
        <v>-3.0281724974441211</v>
      </c>
      <c r="AA32" s="29">
        <f>SUM(AA6:AA31)</f>
        <v>381303156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16327907</v>
      </c>
      <c r="D34" s="20"/>
      <c r="E34" s="21">
        <v>19008070</v>
      </c>
      <c r="F34" s="22">
        <v>18432536</v>
      </c>
      <c r="G34" s="22">
        <v>1323595</v>
      </c>
      <c r="H34" s="22">
        <v>1360392</v>
      </c>
      <c r="I34" s="22">
        <v>1401974</v>
      </c>
      <c r="J34" s="22">
        <v>4085961</v>
      </c>
      <c r="K34" s="22">
        <v>1514062</v>
      </c>
      <c r="L34" s="22">
        <v>1493514</v>
      </c>
      <c r="M34" s="22">
        <v>1469150</v>
      </c>
      <c r="N34" s="22">
        <v>4476726</v>
      </c>
      <c r="O34" s="22">
        <v>1437942</v>
      </c>
      <c r="P34" s="22">
        <v>1426110</v>
      </c>
      <c r="Q34" s="22">
        <v>1401456</v>
      </c>
      <c r="R34" s="22">
        <v>4265508</v>
      </c>
      <c r="S34" s="22"/>
      <c r="T34" s="22"/>
      <c r="U34" s="22"/>
      <c r="V34" s="22"/>
      <c r="W34" s="22">
        <v>12828195</v>
      </c>
      <c r="X34" s="22">
        <v>14112143</v>
      </c>
      <c r="Y34" s="22">
        <v>-1283948</v>
      </c>
      <c r="Z34" s="23">
        <v>-9.0981787812099135</v>
      </c>
      <c r="AA34" s="20">
        <v>18432536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240472376</v>
      </c>
      <c r="D36" s="20"/>
      <c r="E36" s="21">
        <v>299200000</v>
      </c>
      <c r="F36" s="22">
        <v>299200000</v>
      </c>
      <c r="G36" s="22"/>
      <c r="H36" s="22">
        <v>63989050</v>
      </c>
      <c r="I36" s="22">
        <v>18218842</v>
      </c>
      <c r="J36" s="22">
        <v>82207892</v>
      </c>
      <c r="K36" s="22"/>
      <c r="L36" s="22">
        <v>21440971</v>
      </c>
      <c r="M36" s="22">
        <v>42848174</v>
      </c>
      <c r="N36" s="22">
        <v>64289145</v>
      </c>
      <c r="O36" s="22">
        <v>22700729</v>
      </c>
      <c r="P36" s="22">
        <v>21673857</v>
      </c>
      <c r="Q36" s="22">
        <v>22211028</v>
      </c>
      <c r="R36" s="22">
        <v>66585614</v>
      </c>
      <c r="S36" s="22"/>
      <c r="T36" s="22"/>
      <c r="U36" s="22"/>
      <c r="V36" s="22"/>
      <c r="W36" s="22">
        <v>213082651</v>
      </c>
      <c r="X36" s="22">
        <v>224399997</v>
      </c>
      <c r="Y36" s="22">
        <v>-11317346</v>
      </c>
      <c r="Z36" s="23">
        <v>-5.0433806378348569</v>
      </c>
      <c r="AA36" s="20">
        <v>299200000</v>
      </c>
    </row>
    <row r="37" spans="1:27" ht="13.5" x14ac:dyDescent="0.25">
      <c r="A37" s="19" t="s">
        <v>63</v>
      </c>
      <c r="B37" s="15" t="s">
        <v>32</v>
      </c>
      <c r="C37" s="20">
        <v>1064228</v>
      </c>
      <c r="D37" s="20"/>
      <c r="E37" s="21">
        <v>865000</v>
      </c>
      <c r="F37" s="22">
        <v>1169500</v>
      </c>
      <c r="G37" s="22">
        <v>129947</v>
      </c>
      <c r="H37" s="22">
        <v>69058</v>
      </c>
      <c r="I37" s="22">
        <v>116886</v>
      </c>
      <c r="J37" s="22">
        <v>315891</v>
      </c>
      <c r="K37" s="22">
        <v>72182</v>
      </c>
      <c r="L37" s="22">
        <v>109492</v>
      </c>
      <c r="M37" s="22">
        <v>94875</v>
      </c>
      <c r="N37" s="22">
        <v>276549</v>
      </c>
      <c r="O37" s="22">
        <v>63993</v>
      </c>
      <c r="P37" s="22">
        <v>33686</v>
      </c>
      <c r="Q37" s="22">
        <v>170068</v>
      </c>
      <c r="R37" s="22">
        <v>267747</v>
      </c>
      <c r="S37" s="22"/>
      <c r="T37" s="22"/>
      <c r="U37" s="22"/>
      <c r="V37" s="22"/>
      <c r="W37" s="22">
        <v>860187</v>
      </c>
      <c r="X37" s="22">
        <v>666662</v>
      </c>
      <c r="Y37" s="22">
        <v>193525</v>
      </c>
      <c r="Z37" s="23">
        <v>29.028953202672419</v>
      </c>
      <c r="AA37" s="20">
        <v>1169500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17088686</v>
      </c>
      <c r="D39" s="20"/>
      <c r="E39" s="21">
        <v>17111234</v>
      </c>
      <c r="F39" s="22">
        <v>18098399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12833442</v>
      </c>
      <c r="Y39" s="22">
        <v>-12833442</v>
      </c>
      <c r="Z39" s="23">
        <v>-100</v>
      </c>
      <c r="AA39" s="20">
        <v>18098399</v>
      </c>
    </row>
    <row r="40" spans="1:27" ht="13.5" x14ac:dyDescent="0.25">
      <c r="A40" s="19" t="s">
        <v>40</v>
      </c>
      <c r="B40" s="15" t="s">
        <v>32</v>
      </c>
      <c r="C40" s="20">
        <v>12496416</v>
      </c>
      <c r="D40" s="20"/>
      <c r="E40" s="21">
        <v>3875000</v>
      </c>
      <c r="F40" s="22">
        <v>4216749</v>
      </c>
      <c r="G40" s="22"/>
      <c r="H40" s="22"/>
      <c r="I40" s="22">
        <v>43055</v>
      </c>
      <c r="J40" s="22">
        <v>43055</v>
      </c>
      <c r="K40" s="22">
        <v>379012</v>
      </c>
      <c r="L40" s="22"/>
      <c r="M40" s="22"/>
      <c r="N40" s="22">
        <v>379012</v>
      </c>
      <c r="O40" s="22"/>
      <c r="P40" s="22"/>
      <c r="Q40" s="22"/>
      <c r="R40" s="22"/>
      <c r="S40" s="22"/>
      <c r="T40" s="22"/>
      <c r="U40" s="22"/>
      <c r="V40" s="22"/>
      <c r="W40" s="22">
        <v>422067</v>
      </c>
      <c r="X40" s="22">
        <v>2991690</v>
      </c>
      <c r="Y40" s="22">
        <v>-2569623</v>
      </c>
      <c r="Z40" s="23">
        <v>-85.89202089788715</v>
      </c>
      <c r="AA40" s="20">
        <v>4216749</v>
      </c>
    </row>
    <row r="41" spans="1:27" ht="13.5" x14ac:dyDescent="0.25">
      <c r="A41" s="19" t="s">
        <v>66</v>
      </c>
      <c r="B41" s="15" t="s">
        <v>32</v>
      </c>
      <c r="C41" s="20">
        <v>750580</v>
      </c>
      <c r="D41" s="20"/>
      <c r="E41" s="21">
        <v>1160000</v>
      </c>
      <c r="F41" s="22">
        <v>857600</v>
      </c>
      <c r="G41" s="22"/>
      <c r="H41" s="22"/>
      <c r="I41" s="22"/>
      <c r="J41" s="22"/>
      <c r="K41" s="22"/>
      <c r="L41" s="22"/>
      <c r="M41" s="22">
        <v>153197</v>
      </c>
      <c r="N41" s="22">
        <v>153197</v>
      </c>
      <c r="O41" s="22"/>
      <c r="P41" s="22"/>
      <c r="Q41" s="22">
        <v>586200</v>
      </c>
      <c r="R41" s="22">
        <v>586200</v>
      </c>
      <c r="S41" s="22"/>
      <c r="T41" s="22"/>
      <c r="U41" s="22"/>
      <c r="V41" s="22"/>
      <c r="W41" s="22">
        <v>739397</v>
      </c>
      <c r="X41" s="22">
        <v>794403</v>
      </c>
      <c r="Y41" s="22">
        <v>-55006</v>
      </c>
      <c r="Z41" s="23">
        <v>-6.9241933879907309</v>
      </c>
      <c r="AA41" s="20">
        <v>857600</v>
      </c>
    </row>
    <row r="42" spans="1:27" ht="13.5" x14ac:dyDescent="0.25">
      <c r="A42" s="19" t="s">
        <v>67</v>
      </c>
      <c r="B42" s="15" t="s">
        <v>32</v>
      </c>
      <c r="C42" s="20">
        <v>274713</v>
      </c>
      <c r="D42" s="20"/>
      <c r="E42" s="21">
        <v>400000</v>
      </c>
      <c r="F42" s="22">
        <v>138071</v>
      </c>
      <c r="G42" s="22"/>
      <c r="H42" s="22">
        <v>971</v>
      </c>
      <c r="I42" s="22"/>
      <c r="J42" s="22">
        <v>971</v>
      </c>
      <c r="K42" s="22"/>
      <c r="L42" s="22"/>
      <c r="M42" s="22"/>
      <c r="N42" s="22"/>
      <c r="O42" s="22">
        <v>765</v>
      </c>
      <c r="P42" s="22"/>
      <c r="Q42" s="22">
        <v>23593</v>
      </c>
      <c r="R42" s="22">
        <v>24358</v>
      </c>
      <c r="S42" s="22"/>
      <c r="T42" s="22"/>
      <c r="U42" s="22"/>
      <c r="V42" s="22"/>
      <c r="W42" s="22">
        <v>25329</v>
      </c>
      <c r="X42" s="22">
        <v>-20485</v>
      </c>
      <c r="Y42" s="22">
        <v>45814</v>
      </c>
      <c r="Z42" s="23">
        <v>-223.64657066145961</v>
      </c>
      <c r="AA42" s="20">
        <v>138071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7100448</v>
      </c>
      <c r="D44" s="20"/>
      <c r="E44" s="21">
        <v>8019929</v>
      </c>
      <c r="F44" s="22">
        <v>9651668</v>
      </c>
      <c r="G44" s="22">
        <v>38750</v>
      </c>
      <c r="H44" s="22">
        <v>555981</v>
      </c>
      <c r="I44" s="22">
        <v>936437</v>
      </c>
      <c r="J44" s="22">
        <v>1531168</v>
      </c>
      <c r="K44" s="22">
        <v>611130</v>
      </c>
      <c r="L44" s="22">
        <v>482107</v>
      </c>
      <c r="M44" s="22">
        <v>696015</v>
      </c>
      <c r="N44" s="22">
        <v>1789252</v>
      </c>
      <c r="O44" s="22">
        <v>1164645</v>
      </c>
      <c r="P44" s="22">
        <v>409395</v>
      </c>
      <c r="Q44" s="22">
        <v>1157644</v>
      </c>
      <c r="R44" s="22">
        <v>2731684</v>
      </c>
      <c r="S44" s="22"/>
      <c r="T44" s="22"/>
      <c r="U44" s="22"/>
      <c r="V44" s="22"/>
      <c r="W44" s="22">
        <v>6052104</v>
      </c>
      <c r="X44" s="22">
        <v>6481124</v>
      </c>
      <c r="Y44" s="22">
        <v>-429020</v>
      </c>
      <c r="Z44" s="23">
        <v>-6.6195308097792909</v>
      </c>
      <c r="AA44" s="20">
        <v>9651668</v>
      </c>
    </row>
    <row r="45" spans="1:27" ht="13.5" x14ac:dyDescent="0.25">
      <c r="A45" s="19" t="s">
        <v>70</v>
      </c>
      <c r="B45" s="15" t="s">
        <v>32</v>
      </c>
      <c r="C45" s="20">
        <v>125069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295700423</v>
      </c>
      <c r="D47" s="29">
        <f t="shared" ref="D47:Y47" si="1">SUM(D34:D46)</f>
        <v>0</v>
      </c>
      <c r="E47" s="30">
        <f t="shared" si="1"/>
        <v>349639233</v>
      </c>
      <c r="F47" s="31">
        <f t="shared" si="1"/>
        <v>351764523</v>
      </c>
      <c r="G47" s="31">
        <f t="shared" si="1"/>
        <v>1492292</v>
      </c>
      <c r="H47" s="31">
        <f t="shared" si="1"/>
        <v>65975452</v>
      </c>
      <c r="I47" s="31">
        <f t="shared" si="1"/>
        <v>20717194</v>
      </c>
      <c r="J47" s="31">
        <f t="shared" si="1"/>
        <v>88184938</v>
      </c>
      <c r="K47" s="31">
        <f t="shared" si="1"/>
        <v>2576386</v>
      </c>
      <c r="L47" s="31">
        <f t="shared" si="1"/>
        <v>23526084</v>
      </c>
      <c r="M47" s="31">
        <f t="shared" si="1"/>
        <v>45261411</v>
      </c>
      <c r="N47" s="31">
        <f t="shared" si="1"/>
        <v>71363881</v>
      </c>
      <c r="O47" s="31">
        <f t="shared" si="1"/>
        <v>25368074</v>
      </c>
      <c r="P47" s="31">
        <f t="shared" si="1"/>
        <v>23543048</v>
      </c>
      <c r="Q47" s="31">
        <f t="shared" si="1"/>
        <v>25549989</v>
      </c>
      <c r="R47" s="31">
        <f t="shared" si="1"/>
        <v>74461111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234009930</v>
      </c>
      <c r="X47" s="31">
        <f t="shared" si="1"/>
        <v>262258976</v>
      </c>
      <c r="Y47" s="31">
        <f t="shared" si="1"/>
        <v>-28249046</v>
      </c>
      <c r="Z47" s="32">
        <f>+IF(X47&lt;&gt;0,+(Y47/X47)*100,0)</f>
        <v>-10.771431518134197</v>
      </c>
      <c r="AA47" s="29">
        <f>SUM(AA34:AA46)</f>
        <v>351764523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37394276</v>
      </c>
      <c r="D48" s="39">
        <f t="shared" si="2"/>
        <v>0</v>
      </c>
      <c r="E48" s="40">
        <f t="shared" si="2"/>
        <v>43612038</v>
      </c>
      <c r="F48" s="41">
        <f t="shared" si="2"/>
        <v>29538633</v>
      </c>
      <c r="G48" s="41">
        <f t="shared" si="2"/>
        <v>27729391</v>
      </c>
      <c r="H48" s="41">
        <f t="shared" si="2"/>
        <v>-36165423</v>
      </c>
      <c r="I48" s="41">
        <f t="shared" si="2"/>
        <v>7761968</v>
      </c>
      <c r="J48" s="41">
        <f t="shared" si="2"/>
        <v>-674064</v>
      </c>
      <c r="K48" s="41">
        <f t="shared" si="2"/>
        <v>29240286</v>
      </c>
      <c r="L48" s="41">
        <f t="shared" si="2"/>
        <v>15546731</v>
      </c>
      <c r="M48" s="41">
        <f t="shared" si="2"/>
        <v>-18149058</v>
      </c>
      <c r="N48" s="41">
        <f t="shared" si="2"/>
        <v>26637959</v>
      </c>
      <c r="O48" s="41">
        <f t="shared" si="2"/>
        <v>8142413</v>
      </c>
      <c r="P48" s="41">
        <f t="shared" si="2"/>
        <v>6691350</v>
      </c>
      <c r="Q48" s="41">
        <f t="shared" si="2"/>
        <v>8303052</v>
      </c>
      <c r="R48" s="41">
        <f t="shared" si="2"/>
        <v>23136815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49100710</v>
      </c>
      <c r="X48" s="41">
        <f t="shared" si="2"/>
        <v>29692457</v>
      </c>
      <c r="Y48" s="41">
        <f t="shared" si="2"/>
        <v>19408253</v>
      </c>
      <c r="Z48" s="42">
        <f>+IF(X48&lt;&gt;0,+(Y48/X48)*100,0)</f>
        <v>65.364253958505358</v>
      </c>
      <c r="AA48" s="39">
        <f>+AA32-AA47</f>
        <v>29538633</v>
      </c>
    </row>
    <row r="49" spans="1:27" ht="25.5" x14ac:dyDescent="0.25">
      <c r="A49" s="43" t="s">
        <v>74</v>
      </c>
      <c r="B49" s="15" t="s">
        <v>32</v>
      </c>
      <c r="C49" s="20">
        <v>264597</v>
      </c>
      <c r="D49" s="20"/>
      <c r="E49" s="21">
        <v>14521739</v>
      </c>
      <c r="F49" s="22">
        <v>19425037</v>
      </c>
      <c r="G49" s="22"/>
      <c r="H49" s="22"/>
      <c r="I49" s="22"/>
      <c r="J49" s="22"/>
      <c r="K49" s="22">
        <v>88546</v>
      </c>
      <c r="L49" s="22">
        <v>371355</v>
      </c>
      <c r="M49" s="22">
        <v>2305979</v>
      </c>
      <c r="N49" s="22">
        <v>2765880</v>
      </c>
      <c r="O49" s="22">
        <v>12194</v>
      </c>
      <c r="P49" s="22">
        <v>8908033</v>
      </c>
      <c r="Q49" s="22"/>
      <c r="R49" s="22">
        <v>8920227</v>
      </c>
      <c r="S49" s="22"/>
      <c r="T49" s="22"/>
      <c r="U49" s="22"/>
      <c r="V49" s="22"/>
      <c r="W49" s="22">
        <v>11686107</v>
      </c>
      <c r="X49" s="22">
        <v>12117130</v>
      </c>
      <c r="Y49" s="22">
        <v>-431023</v>
      </c>
      <c r="Z49" s="23">
        <v>-3.5571377050506183</v>
      </c>
      <c r="AA49" s="20">
        <v>19425037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37658873</v>
      </c>
      <c r="D51" s="48">
        <f t="shared" si="3"/>
        <v>0</v>
      </c>
      <c r="E51" s="49">
        <f t="shared" si="3"/>
        <v>58133777</v>
      </c>
      <c r="F51" s="50">
        <f t="shared" si="3"/>
        <v>48963670</v>
      </c>
      <c r="G51" s="50">
        <f t="shared" si="3"/>
        <v>27729391</v>
      </c>
      <c r="H51" s="50">
        <f t="shared" si="3"/>
        <v>-36165423</v>
      </c>
      <c r="I51" s="50">
        <f t="shared" si="3"/>
        <v>7761968</v>
      </c>
      <c r="J51" s="50">
        <f t="shared" si="3"/>
        <v>-674064</v>
      </c>
      <c r="K51" s="50">
        <f t="shared" si="3"/>
        <v>29328832</v>
      </c>
      <c r="L51" s="50">
        <f t="shared" si="3"/>
        <v>15918086</v>
      </c>
      <c r="M51" s="50">
        <f t="shared" si="3"/>
        <v>-15843079</v>
      </c>
      <c r="N51" s="50">
        <f t="shared" si="3"/>
        <v>29403839</v>
      </c>
      <c r="O51" s="50">
        <f t="shared" si="3"/>
        <v>8154607</v>
      </c>
      <c r="P51" s="50">
        <f t="shared" si="3"/>
        <v>15599383</v>
      </c>
      <c r="Q51" s="50">
        <f t="shared" si="3"/>
        <v>8303052</v>
      </c>
      <c r="R51" s="50">
        <f t="shared" si="3"/>
        <v>32057042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60786817</v>
      </c>
      <c r="X51" s="50">
        <f t="shared" si="3"/>
        <v>41809587</v>
      </c>
      <c r="Y51" s="50">
        <f t="shared" si="3"/>
        <v>18977230</v>
      </c>
      <c r="Z51" s="51">
        <f>+IF(X51&lt;&gt;0,+(Y51/X51)*100,0)</f>
        <v>45.389661466878401</v>
      </c>
      <c r="AA51" s="48">
        <f>SUM(AA48:AA50)</f>
        <v>48963670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37658873</v>
      </c>
      <c r="D53" s="54">
        <f>+D51-D52</f>
        <v>0</v>
      </c>
      <c r="E53" s="55">
        <f t="shared" si="4"/>
        <v>58133777</v>
      </c>
      <c r="F53" s="56">
        <f t="shared" si="4"/>
        <v>48963670</v>
      </c>
      <c r="G53" s="56">
        <f t="shared" si="4"/>
        <v>27729391</v>
      </c>
      <c r="H53" s="56">
        <f t="shared" si="4"/>
        <v>-36165423</v>
      </c>
      <c r="I53" s="56">
        <f t="shared" si="4"/>
        <v>7761968</v>
      </c>
      <c r="J53" s="56">
        <f t="shared" si="4"/>
        <v>-674064</v>
      </c>
      <c r="K53" s="56">
        <f t="shared" si="4"/>
        <v>29328832</v>
      </c>
      <c r="L53" s="56">
        <f t="shared" si="4"/>
        <v>15918086</v>
      </c>
      <c r="M53" s="56">
        <f t="shared" si="4"/>
        <v>-15843079</v>
      </c>
      <c r="N53" s="56">
        <f t="shared" si="4"/>
        <v>29403839</v>
      </c>
      <c r="O53" s="56">
        <f t="shared" si="4"/>
        <v>8154607</v>
      </c>
      <c r="P53" s="56">
        <f t="shared" si="4"/>
        <v>15599383</v>
      </c>
      <c r="Q53" s="56">
        <f t="shared" si="4"/>
        <v>8303052</v>
      </c>
      <c r="R53" s="56">
        <f t="shared" si="4"/>
        <v>32057042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60786817</v>
      </c>
      <c r="X53" s="56">
        <f t="shared" si="4"/>
        <v>41809587</v>
      </c>
      <c r="Y53" s="56">
        <f t="shared" si="4"/>
        <v>18977230</v>
      </c>
      <c r="Z53" s="57">
        <f>+IF(X53&lt;&gt;0,+(Y53/X53)*100,0)</f>
        <v>45.389661466878401</v>
      </c>
      <c r="AA53" s="54">
        <f>+AA51-AA52</f>
        <v>48963670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37658873</v>
      </c>
      <c r="D56" s="48">
        <f>SUM(D53:D55)</f>
        <v>0</v>
      </c>
      <c r="E56" s="49">
        <f t="shared" si="5"/>
        <v>58133777</v>
      </c>
      <c r="F56" s="50">
        <f t="shared" si="5"/>
        <v>48963670</v>
      </c>
      <c r="G56" s="50">
        <f t="shared" si="5"/>
        <v>27729391</v>
      </c>
      <c r="H56" s="50">
        <f t="shared" si="5"/>
        <v>-36165423</v>
      </c>
      <c r="I56" s="50">
        <f t="shared" si="5"/>
        <v>7761968</v>
      </c>
      <c r="J56" s="50">
        <f t="shared" si="5"/>
        <v>-674064</v>
      </c>
      <c r="K56" s="50">
        <f t="shared" si="5"/>
        <v>29328832</v>
      </c>
      <c r="L56" s="50">
        <f t="shared" si="5"/>
        <v>15918086</v>
      </c>
      <c r="M56" s="50">
        <f t="shared" si="5"/>
        <v>-15843079</v>
      </c>
      <c r="N56" s="50">
        <f t="shared" si="5"/>
        <v>29403839</v>
      </c>
      <c r="O56" s="50">
        <f t="shared" si="5"/>
        <v>8154607</v>
      </c>
      <c r="P56" s="50">
        <f t="shared" si="5"/>
        <v>15599383</v>
      </c>
      <c r="Q56" s="50">
        <f t="shared" si="5"/>
        <v>8303052</v>
      </c>
      <c r="R56" s="50">
        <f t="shared" si="5"/>
        <v>32057042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60786817</v>
      </c>
      <c r="X56" s="50">
        <f t="shared" si="5"/>
        <v>41809587</v>
      </c>
      <c r="Y56" s="50">
        <f t="shared" si="5"/>
        <v>18977230</v>
      </c>
      <c r="Z56" s="51">
        <f>+IF(X56&lt;&gt;0,+(Y56/X56)*100,0)</f>
        <v>45.389661466878401</v>
      </c>
      <c r="AA56" s="48">
        <f>SUM(AA53:AA55)</f>
        <v>48963670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37658873</v>
      </c>
      <c r="D59" s="65">
        <f>SUM(D56:D58)</f>
        <v>0</v>
      </c>
      <c r="E59" s="66">
        <f t="shared" si="6"/>
        <v>58133777</v>
      </c>
      <c r="F59" s="67">
        <f t="shared" si="6"/>
        <v>48963670</v>
      </c>
      <c r="G59" s="67">
        <f t="shared" si="6"/>
        <v>27729391</v>
      </c>
      <c r="H59" s="67">
        <f t="shared" si="6"/>
        <v>-36165423</v>
      </c>
      <c r="I59" s="67">
        <f t="shared" si="6"/>
        <v>7761968</v>
      </c>
      <c r="J59" s="67">
        <f t="shared" si="6"/>
        <v>-674064</v>
      </c>
      <c r="K59" s="67">
        <f t="shared" si="6"/>
        <v>29328832</v>
      </c>
      <c r="L59" s="67">
        <f t="shared" si="6"/>
        <v>15918086</v>
      </c>
      <c r="M59" s="67">
        <f t="shared" si="6"/>
        <v>-15843079</v>
      </c>
      <c r="N59" s="67">
        <f t="shared" si="6"/>
        <v>29403839</v>
      </c>
      <c r="O59" s="67">
        <f t="shared" si="6"/>
        <v>8154607</v>
      </c>
      <c r="P59" s="67">
        <f t="shared" si="6"/>
        <v>15599383</v>
      </c>
      <c r="Q59" s="67">
        <f t="shared" si="6"/>
        <v>8303052</v>
      </c>
      <c r="R59" s="67">
        <f t="shared" si="6"/>
        <v>32057042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60786817</v>
      </c>
      <c r="X59" s="67">
        <f t="shared" si="6"/>
        <v>41809587</v>
      </c>
      <c r="Y59" s="67">
        <f t="shared" si="6"/>
        <v>18977230</v>
      </c>
      <c r="Z59" s="68">
        <f>+IF(X59&lt;&gt;0,+(Y59/X59)*100,0)</f>
        <v>45.389661466878401</v>
      </c>
      <c r="AA59" s="65">
        <f>SUM(AA56:AA58)</f>
        <v>48963670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754974489</v>
      </c>
      <c r="D6" s="20"/>
      <c r="E6" s="21">
        <v>1034871624</v>
      </c>
      <c r="F6" s="22">
        <v>995201624</v>
      </c>
      <c r="G6" s="22">
        <v>79071862</v>
      </c>
      <c r="H6" s="22">
        <v>83088828</v>
      </c>
      <c r="I6" s="22">
        <v>85590998</v>
      </c>
      <c r="J6" s="22">
        <v>247751688</v>
      </c>
      <c r="K6" s="22">
        <v>75180453</v>
      </c>
      <c r="L6" s="22">
        <v>73489543</v>
      </c>
      <c r="M6" s="22">
        <v>63516867</v>
      </c>
      <c r="N6" s="22">
        <v>212186863</v>
      </c>
      <c r="O6" s="22">
        <v>59836363</v>
      </c>
      <c r="P6" s="22">
        <v>51454587</v>
      </c>
      <c r="Q6" s="22">
        <v>84050523</v>
      </c>
      <c r="R6" s="22">
        <v>195341473</v>
      </c>
      <c r="S6" s="22"/>
      <c r="T6" s="22"/>
      <c r="U6" s="22"/>
      <c r="V6" s="22"/>
      <c r="W6" s="22">
        <v>655280024</v>
      </c>
      <c r="X6" s="22">
        <v>760285673</v>
      </c>
      <c r="Y6" s="22">
        <v>-105005649</v>
      </c>
      <c r="Z6" s="23">
        <v>-13.811341279871783</v>
      </c>
      <c r="AA6" s="20">
        <v>995201624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17708364</v>
      </c>
      <c r="D13" s="20"/>
      <c r="E13" s="21">
        <v>17380000</v>
      </c>
      <c r="F13" s="22">
        <v>21710000</v>
      </c>
      <c r="G13" s="22">
        <v>1676298</v>
      </c>
      <c r="H13" s="22">
        <v>1678277</v>
      </c>
      <c r="I13" s="22">
        <v>1719498</v>
      </c>
      <c r="J13" s="22">
        <v>5074073</v>
      </c>
      <c r="K13" s="22">
        <v>1828912</v>
      </c>
      <c r="L13" s="22">
        <v>1906879</v>
      </c>
      <c r="M13" s="22">
        <v>2045294</v>
      </c>
      <c r="N13" s="22">
        <v>5781085</v>
      </c>
      <c r="O13" s="22">
        <v>2168270</v>
      </c>
      <c r="P13" s="22">
        <v>1952851</v>
      </c>
      <c r="Q13" s="22">
        <v>1876234</v>
      </c>
      <c r="R13" s="22">
        <v>5997355</v>
      </c>
      <c r="S13" s="22"/>
      <c r="T13" s="22"/>
      <c r="U13" s="22"/>
      <c r="V13" s="22"/>
      <c r="W13" s="22">
        <v>16852513</v>
      </c>
      <c r="X13" s="22">
        <v>14766997</v>
      </c>
      <c r="Y13" s="22">
        <v>2085516</v>
      </c>
      <c r="Z13" s="23">
        <v>14.122817252553107</v>
      </c>
      <c r="AA13" s="20">
        <v>21710000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702115</v>
      </c>
      <c r="D28" s="20"/>
      <c r="E28" s="21"/>
      <c r="F28" s="22">
        <v>39670000</v>
      </c>
      <c r="G28" s="22">
        <v>136302</v>
      </c>
      <c r="H28" s="22">
        <v>3999445</v>
      </c>
      <c r="I28" s="22">
        <v>3869837</v>
      </c>
      <c r="J28" s="22">
        <v>8005584</v>
      </c>
      <c r="K28" s="22">
        <v>3818313</v>
      </c>
      <c r="L28" s="22">
        <v>3998899</v>
      </c>
      <c r="M28" s="22">
        <v>4010679</v>
      </c>
      <c r="N28" s="22">
        <v>11827891</v>
      </c>
      <c r="O28" s="22">
        <v>4024791</v>
      </c>
      <c r="P28" s="22">
        <v>4020870</v>
      </c>
      <c r="Q28" s="22">
        <v>47106989</v>
      </c>
      <c r="R28" s="22">
        <v>55152650</v>
      </c>
      <c r="S28" s="22"/>
      <c r="T28" s="22"/>
      <c r="U28" s="22"/>
      <c r="V28" s="22"/>
      <c r="W28" s="22">
        <v>74986125</v>
      </c>
      <c r="X28" s="22">
        <v>15868000</v>
      </c>
      <c r="Y28" s="22">
        <v>59118125</v>
      </c>
      <c r="Z28" s="23">
        <v>372.56191706579278</v>
      </c>
      <c r="AA28" s="20">
        <v>39670000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773384968</v>
      </c>
      <c r="D32" s="29">
        <f t="shared" ref="D32:Y32" si="0">SUM(D6:D31)</f>
        <v>0</v>
      </c>
      <c r="E32" s="30">
        <f t="shared" si="0"/>
        <v>1052251624</v>
      </c>
      <c r="F32" s="31">
        <f t="shared" si="0"/>
        <v>1056581624</v>
      </c>
      <c r="G32" s="31">
        <f t="shared" si="0"/>
        <v>80884462</v>
      </c>
      <c r="H32" s="31">
        <f t="shared" si="0"/>
        <v>88766550</v>
      </c>
      <c r="I32" s="31">
        <f t="shared" si="0"/>
        <v>91180333</v>
      </c>
      <c r="J32" s="31">
        <f t="shared" si="0"/>
        <v>260831345</v>
      </c>
      <c r="K32" s="31">
        <f t="shared" si="0"/>
        <v>80827678</v>
      </c>
      <c r="L32" s="31">
        <f t="shared" si="0"/>
        <v>79395321</v>
      </c>
      <c r="M32" s="31">
        <f t="shared" si="0"/>
        <v>69572840</v>
      </c>
      <c r="N32" s="31">
        <f t="shared" si="0"/>
        <v>229795839</v>
      </c>
      <c r="O32" s="31">
        <f t="shared" si="0"/>
        <v>66029424</v>
      </c>
      <c r="P32" s="31">
        <f t="shared" si="0"/>
        <v>57428308</v>
      </c>
      <c r="Q32" s="31">
        <f t="shared" si="0"/>
        <v>133033746</v>
      </c>
      <c r="R32" s="31">
        <f t="shared" si="0"/>
        <v>256491478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747118662</v>
      </c>
      <c r="X32" s="31">
        <f t="shared" si="0"/>
        <v>790920670</v>
      </c>
      <c r="Y32" s="31">
        <f t="shared" si="0"/>
        <v>-43802008</v>
      </c>
      <c r="Z32" s="32">
        <f>+IF(X32&lt;&gt;0,+(Y32/X32)*100,0)</f>
        <v>-5.5381038404268788</v>
      </c>
      <c r="AA32" s="29">
        <f>SUM(AA6:AA31)</f>
        <v>1056581624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54716822</v>
      </c>
      <c r="D34" s="20"/>
      <c r="E34" s="21">
        <v>61139444</v>
      </c>
      <c r="F34" s="22">
        <v>62702044</v>
      </c>
      <c r="G34" s="22">
        <v>29598</v>
      </c>
      <c r="H34" s="22">
        <v>10247267</v>
      </c>
      <c r="I34" s="22">
        <v>5046185</v>
      </c>
      <c r="J34" s="22">
        <v>15323050</v>
      </c>
      <c r="K34" s="22">
        <v>4976051</v>
      </c>
      <c r="L34" s="22">
        <v>4629297</v>
      </c>
      <c r="M34" s="22">
        <v>6113955</v>
      </c>
      <c r="N34" s="22">
        <v>15719303</v>
      </c>
      <c r="O34" s="22">
        <v>4693537</v>
      </c>
      <c r="P34" s="22">
        <v>4725788</v>
      </c>
      <c r="Q34" s="22">
        <v>4726251</v>
      </c>
      <c r="R34" s="22">
        <v>14145576</v>
      </c>
      <c r="S34" s="22"/>
      <c r="T34" s="22"/>
      <c r="U34" s="22"/>
      <c r="V34" s="22"/>
      <c r="W34" s="22">
        <v>45187929</v>
      </c>
      <c r="X34" s="22">
        <v>46494571</v>
      </c>
      <c r="Y34" s="22">
        <v>-1306642</v>
      </c>
      <c r="Z34" s="23">
        <v>-2.8103109070519223</v>
      </c>
      <c r="AA34" s="20">
        <v>62702044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672362000</v>
      </c>
      <c r="D36" s="20"/>
      <c r="E36" s="21">
        <v>785000000</v>
      </c>
      <c r="F36" s="22">
        <v>790100000</v>
      </c>
      <c r="G36" s="22"/>
      <c r="H36" s="22">
        <v>115407986</v>
      </c>
      <c r="I36" s="22">
        <v>60869565</v>
      </c>
      <c r="J36" s="22">
        <v>176277551</v>
      </c>
      <c r="K36" s="22">
        <v>73768821</v>
      </c>
      <c r="L36" s="22">
        <v>105657434</v>
      </c>
      <c r="M36" s="22">
        <v>64526555</v>
      </c>
      <c r="N36" s="22">
        <v>243952810</v>
      </c>
      <c r="O36" s="22">
        <v>56881318</v>
      </c>
      <c r="P36" s="22">
        <v>52506621</v>
      </c>
      <c r="Q36" s="22">
        <v>11144422</v>
      </c>
      <c r="R36" s="22">
        <v>120532361</v>
      </c>
      <c r="S36" s="22"/>
      <c r="T36" s="22"/>
      <c r="U36" s="22"/>
      <c r="V36" s="22"/>
      <c r="W36" s="22">
        <v>540762722</v>
      </c>
      <c r="X36" s="22">
        <v>590790003</v>
      </c>
      <c r="Y36" s="22">
        <v>-50027281</v>
      </c>
      <c r="Z36" s="23">
        <v>-8.4678618030034603</v>
      </c>
      <c r="AA36" s="20">
        <v>790100000</v>
      </c>
    </row>
    <row r="37" spans="1:27" ht="13.5" x14ac:dyDescent="0.25">
      <c r="A37" s="19" t="s">
        <v>63</v>
      </c>
      <c r="B37" s="15" t="s">
        <v>32</v>
      </c>
      <c r="C37" s="20">
        <v>34414101</v>
      </c>
      <c r="D37" s="20"/>
      <c r="E37" s="21">
        <v>49461000</v>
      </c>
      <c r="F37" s="22">
        <v>50961000</v>
      </c>
      <c r="G37" s="22">
        <v>757548</v>
      </c>
      <c r="H37" s="22">
        <v>3043148</v>
      </c>
      <c r="I37" s="22">
        <v>2711745</v>
      </c>
      <c r="J37" s="22">
        <v>6512441</v>
      </c>
      <c r="K37" s="22">
        <v>2024621</v>
      </c>
      <c r="L37" s="22">
        <v>1768173</v>
      </c>
      <c r="M37" s="22">
        <v>1624911</v>
      </c>
      <c r="N37" s="22">
        <v>5417705</v>
      </c>
      <c r="O37" s="22">
        <v>3325962</v>
      </c>
      <c r="P37" s="22">
        <v>1996578</v>
      </c>
      <c r="Q37" s="22">
        <v>3017919</v>
      </c>
      <c r="R37" s="22">
        <v>8340459</v>
      </c>
      <c r="S37" s="22"/>
      <c r="T37" s="22"/>
      <c r="U37" s="22"/>
      <c r="V37" s="22"/>
      <c r="W37" s="22">
        <v>20270605</v>
      </c>
      <c r="X37" s="22">
        <v>37695894</v>
      </c>
      <c r="Y37" s="22">
        <v>-17425289</v>
      </c>
      <c r="Z37" s="23">
        <v>-46.225960312812845</v>
      </c>
      <c r="AA37" s="20">
        <v>50961000</v>
      </c>
    </row>
    <row r="38" spans="1:27" ht="13.5" x14ac:dyDescent="0.25">
      <c r="A38" s="19" t="s">
        <v>64</v>
      </c>
      <c r="B38" s="15" t="s">
        <v>32</v>
      </c>
      <c r="C38" s="20">
        <v>74000000</v>
      </c>
      <c r="D38" s="20"/>
      <c r="E38" s="21">
        <v>81000000</v>
      </c>
      <c r="F38" s="22">
        <v>81000000</v>
      </c>
      <c r="G38" s="22"/>
      <c r="H38" s="22">
        <v>20250000</v>
      </c>
      <c r="I38" s="22"/>
      <c r="J38" s="22">
        <v>20250000</v>
      </c>
      <c r="K38" s="22"/>
      <c r="L38" s="22"/>
      <c r="M38" s="22">
        <v>20250000</v>
      </c>
      <c r="N38" s="22">
        <v>20250000</v>
      </c>
      <c r="O38" s="22"/>
      <c r="P38" s="22">
        <v>20250000</v>
      </c>
      <c r="Q38" s="22"/>
      <c r="R38" s="22">
        <v>20250000</v>
      </c>
      <c r="S38" s="22"/>
      <c r="T38" s="22"/>
      <c r="U38" s="22"/>
      <c r="V38" s="22"/>
      <c r="W38" s="22">
        <v>60750000</v>
      </c>
      <c r="X38" s="22">
        <v>60750000</v>
      </c>
      <c r="Y38" s="22"/>
      <c r="Z38" s="23"/>
      <c r="AA38" s="20">
        <v>81000000</v>
      </c>
    </row>
    <row r="39" spans="1:27" ht="13.5" x14ac:dyDescent="0.25">
      <c r="A39" s="19" t="s">
        <v>65</v>
      </c>
      <c r="B39" s="15" t="s">
        <v>32</v>
      </c>
      <c r="C39" s="20">
        <v>7070911</v>
      </c>
      <c r="D39" s="20"/>
      <c r="E39" s="21">
        <v>8500000</v>
      </c>
      <c r="F39" s="22">
        <v>8500000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6375006</v>
      </c>
      <c r="Y39" s="22">
        <v>-6375006</v>
      </c>
      <c r="Z39" s="23">
        <v>-100</v>
      </c>
      <c r="AA39" s="20">
        <v>8500000</v>
      </c>
    </row>
    <row r="40" spans="1:27" ht="13.5" x14ac:dyDescent="0.25">
      <c r="A40" s="19" t="s">
        <v>40</v>
      </c>
      <c r="B40" s="15" t="s">
        <v>32</v>
      </c>
      <c r="C40" s="20">
        <v>106075310</v>
      </c>
      <c r="D40" s="20"/>
      <c r="E40" s="21">
        <v>13701622</v>
      </c>
      <c r="F40" s="22">
        <v>13701622</v>
      </c>
      <c r="G40" s="22"/>
      <c r="H40" s="22"/>
      <c r="I40" s="22"/>
      <c r="J40" s="22"/>
      <c r="K40" s="22"/>
      <c r="L40" s="22"/>
      <c r="M40" s="22">
        <v>6928966</v>
      </c>
      <c r="N40" s="22">
        <v>6928966</v>
      </c>
      <c r="O40" s="22"/>
      <c r="P40" s="22"/>
      <c r="Q40" s="22"/>
      <c r="R40" s="22"/>
      <c r="S40" s="22"/>
      <c r="T40" s="22"/>
      <c r="U40" s="22"/>
      <c r="V40" s="22"/>
      <c r="W40" s="22">
        <v>6928966</v>
      </c>
      <c r="X40" s="22">
        <v>10276218</v>
      </c>
      <c r="Y40" s="22">
        <v>-3347252</v>
      </c>
      <c r="Z40" s="23">
        <v>-32.572800615946448</v>
      </c>
      <c r="AA40" s="20">
        <v>13701622</v>
      </c>
    </row>
    <row r="41" spans="1:27" ht="13.5" x14ac:dyDescent="0.25">
      <c r="A41" s="19" t="s">
        <v>66</v>
      </c>
      <c r="B41" s="15" t="s">
        <v>32</v>
      </c>
      <c r="C41" s="20">
        <v>12442843</v>
      </c>
      <c r="D41" s="20"/>
      <c r="E41" s="21">
        <v>29590000</v>
      </c>
      <c r="F41" s="22">
        <v>17090000</v>
      </c>
      <c r="G41" s="22"/>
      <c r="H41" s="22">
        <v>9986</v>
      </c>
      <c r="I41" s="22">
        <v>3318587</v>
      </c>
      <c r="J41" s="22">
        <v>3328573</v>
      </c>
      <c r="K41" s="22">
        <v>1745991</v>
      </c>
      <c r="L41" s="22">
        <v>1726955</v>
      </c>
      <c r="M41" s="22">
        <v>4683835</v>
      </c>
      <c r="N41" s="22">
        <v>8156781</v>
      </c>
      <c r="O41" s="22">
        <v>3605622</v>
      </c>
      <c r="P41" s="22">
        <v>-9164542</v>
      </c>
      <c r="Q41" s="22">
        <v>2202299</v>
      </c>
      <c r="R41" s="22">
        <v>-3356621</v>
      </c>
      <c r="S41" s="22"/>
      <c r="T41" s="22"/>
      <c r="U41" s="22"/>
      <c r="V41" s="22"/>
      <c r="W41" s="22">
        <v>8128733</v>
      </c>
      <c r="X41" s="22">
        <v>16317509</v>
      </c>
      <c r="Y41" s="22">
        <v>-8188776</v>
      </c>
      <c r="Z41" s="23">
        <v>-50.183983351870673</v>
      </c>
      <c r="AA41" s="20">
        <v>17090000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2043103</v>
      </c>
      <c r="D44" s="20"/>
      <c r="E44" s="21">
        <v>2760189</v>
      </c>
      <c r="F44" s="22">
        <v>2760189</v>
      </c>
      <c r="G44" s="22">
        <v>52750</v>
      </c>
      <c r="H44" s="22">
        <v>77447</v>
      </c>
      <c r="I44" s="22">
        <v>83112</v>
      </c>
      <c r="J44" s="22">
        <v>213309</v>
      </c>
      <c r="K44" s="22">
        <v>454673</v>
      </c>
      <c r="L44" s="22">
        <v>79329</v>
      </c>
      <c r="M44" s="22">
        <v>139211</v>
      </c>
      <c r="N44" s="22">
        <v>673213</v>
      </c>
      <c r="O44" s="22">
        <v>41307</v>
      </c>
      <c r="P44" s="22">
        <v>157917</v>
      </c>
      <c r="Q44" s="22">
        <v>146659</v>
      </c>
      <c r="R44" s="22">
        <v>345883</v>
      </c>
      <c r="S44" s="22"/>
      <c r="T44" s="22"/>
      <c r="U44" s="22"/>
      <c r="V44" s="22"/>
      <c r="W44" s="22">
        <v>1232405</v>
      </c>
      <c r="X44" s="22">
        <v>2070234</v>
      </c>
      <c r="Y44" s="22">
        <v>-837829</v>
      </c>
      <c r="Z44" s="23">
        <v>-40.470256019367859</v>
      </c>
      <c r="AA44" s="20">
        <v>2760189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963125090</v>
      </c>
      <c r="D47" s="29">
        <f t="shared" ref="D47:Y47" si="1">SUM(D34:D46)</f>
        <v>0</v>
      </c>
      <c r="E47" s="30">
        <f t="shared" si="1"/>
        <v>1031152255</v>
      </c>
      <c r="F47" s="31">
        <f t="shared" si="1"/>
        <v>1026814855</v>
      </c>
      <c r="G47" s="31">
        <f t="shared" si="1"/>
        <v>839896</v>
      </c>
      <c r="H47" s="31">
        <f t="shared" si="1"/>
        <v>149035834</v>
      </c>
      <c r="I47" s="31">
        <f t="shared" si="1"/>
        <v>72029194</v>
      </c>
      <c r="J47" s="31">
        <f t="shared" si="1"/>
        <v>221904924</v>
      </c>
      <c r="K47" s="31">
        <f t="shared" si="1"/>
        <v>82970157</v>
      </c>
      <c r="L47" s="31">
        <f t="shared" si="1"/>
        <v>113861188</v>
      </c>
      <c r="M47" s="31">
        <f t="shared" si="1"/>
        <v>104267433</v>
      </c>
      <c r="N47" s="31">
        <f t="shared" si="1"/>
        <v>301098778</v>
      </c>
      <c r="O47" s="31">
        <f t="shared" si="1"/>
        <v>68547746</v>
      </c>
      <c r="P47" s="31">
        <f t="shared" si="1"/>
        <v>70472362</v>
      </c>
      <c r="Q47" s="31">
        <f t="shared" si="1"/>
        <v>21237550</v>
      </c>
      <c r="R47" s="31">
        <f t="shared" si="1"/>
        <v>160257658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683261360</v>
      </c>
      <c r="X47" s="31">
        <f t="shared" si="1"/>
        <v>770769435</v>
      </c>
      <c r="Y47" s="31">
        <f t="shared" si="1"/>
        <v>-87508075</v>
      </c>
      <c r="Z47" s="32">
        <f>+IF(X47&lt;&gt;0,+(Y47/X47)*100,0)</f>
        <v>-11.353340055577062</v>
      </c>
      <c r="AA47" s="29">
        <f>SUM(AA34:AA46)</f>
        <v>1026814855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-189740122</v>
      </c>
      <c r="D48" s="39">
        <f t="shared" si="2"/>
        <v>0</v>
      </c>
      <c r="E48" s="40">
        <f t="shared" si="2"/>
        <v>21099369</v>
      </c>
      <c r="F48" s="41">
        <f t="shared" si="2"/>
        <v>29766769</v>
      </c>
      <c r="G48" s="41">
        <f t="shared" si="2"/>
        <v>80044566</v>
      </c>
      <c r="H48" s="41">
        <f t="shared" si="2"/>
        <v>-60269284</v>
      </c>
      <c r="I48" s="41">
        <f t="shared" si="2"/>
        <v>19151139</v>
      </c>
      <c r="J48" s="41">
        <f t="shared" si="2"/>
        <v>38926421</v>
      </c>
      <c r="K48" s="41">
        <f t="shared" si="2"/>
        <v>-2142479</v>
      </c>
      <c r="L48" s="41">
        <f t="shared" si="2"/>
        <v>-34465867</v>
      </c>
      <c r="M48" s="41">
        <f t="shared" si="2"/>
        <v>-34694593</v>
      </c>
      <c r="N48" s="41">
        <f t="shared" si="2"/>
        <v>-71302939</v>
      </c>
      <c r="O48" s="41">
        <f t="shared" si="2"/>
        <v>-2518322</v>
      </c>
      <c r="P48" s="41">
        <f t="shared" si="2"/>
        <v>-13044054</v>
      </c>
      <c r="Q48" s="41">
        <f t="shared" si="2"/>
        <v>111796196</v>
      </c>
      <c r="R48" s="41">
        <f t="shared" si="2"/>
        <v>96233820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63857302</v>
      </c>
      <c r="X48" s="41">
        <f t="shared" si="2"/>
        <v>20151235</v>
      </c>
      <c r="Y48" s="41">
        <f t="shared" si="2"/>
        <v>43706067</v>
      </c>
      <c r="Z48" s="42">
        <f>+IF(X48&lt;&gt;0,+(Y48/X48)*100,0)</f>
        <v>216.89026503834629</v>
      </c>
      <c r="AA48" s="39">
        <f>+AA32-AA47</f>
        <v>29766769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-189740122</v>
      </c>
      <c r="D51" s="48">
        <f t="shared" si="3"/>
        <v>0</v>
      </c>
      <c r="E51" s="49">
        <f t="shared" si="3"/>
        <v>21099369</v>
      </c>
      <c r="F51" s="50">
        <f t="shared" si="3"/>
        <v>29766769</v>
      </c>
      <c r="G51" s="50">
        <f t="shared" si="3"/>
        <v>80044566</v>
      </c>
      <c r="H51" s="50">
        <f t="shared" si="3"/>
        <v>-60269284</v>
      </c>
      <c r="I51" s="50">
        <f t="shared" si="3"/>
        <v>19151139</v>
      </c>
      <c r="J51" s="50">
        <f t="shared" si="3"/>
        <v>38926421</v>
      </c>
      <c r="K51" s="50">
        <f t="shared" si="3"/>
        <v>-2142479</v>
      </c>
      <c r="L51" s="50">
        <f t="shared" si="3"/>
        <v>-34465867</v>
      </c>
      <c r="M51" s="50">
        <f t="shared" si="3"/>
        <v>-34694593</v>
      </c>
      <c r="N51" s="50">
        <f t="shared" si="3"/>
        <v>-71302939</v>
      </c>
      <c r="O51" s="50">
        <f t="shared" si="3"/>
        <v>-2518322</v>
      </c>
      <c r="P51" s="50">
        <f t="shared" si="3"/>
        <v>-13044054</v>
      </c>
      <c r="Q51" s="50">
        <f t="shared" si="3"/>
        <v>111796196</v>
      </c>
      <c r="R51" s="50">
        <f t="shared" si="3"/>
        <v>96233820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63857302</v>
      </c>
      <c r="X51" s="50">
        <f t="shared" si="3"/>
        <v>20151235</v>
      </c>
      <c r="Y51" s="50">
        <f t="shared" si="3"/>
        <v>43706067</v>
      </c>
      <c r="Z51" s="51">
        <f>+IF(X51&lt;&gt;0,+(Y51/X51)*100,0)</f>
        <v>216.89026503834629</v>
      </c>
      <c r="AA51" s="48">
        <f>SUM(AA48:AA50)</f>
        <v>29766769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-189740122</v>
      </c>
      <c r="D53" s="54">
        <f>+D51-D52</f>
        <v>0</v>
      </c>
      <c r="E53" s="55">
        <f t="shared" si="4"/>
        <v>21099369</v>
      </c>
      <c r="F53" s="56">
        <f t="shared" si="4"/>
        <v>29766769</v>
      </c>
      <c r="G53" s="56">
        <f t="shared" si="4"/>
        <v>80044566</v>
      </c>
      <c r="H53" s="56">
        <f t="shared" si="4"/>
        <v>-60269284</v>
      </c>
      <c r="I53" s="56">
        <f t="shared" si="4"/>
        <v>19151139</v>
      </c>
      <c r="J53" s="56">
        <f t="shared" si="4"/>
        <v>38926421</v>
      </c>
      <c r="K53" s="56">
        <f t="shared" si="4"/>
        <v>-2142479</v>
      </c>
      <c r="L53" s="56">
        <f t="shared" si="4"/>
        <v>-34465867</v>
      </c>
      <c r="M53" s="56">
        <f t="shared" si="4"/>
        <v>-34694593</v>
      </c>
      <c r="N53" s="56">
        <f t="shared" si="4"/>
        <v>-71302939</v>
      </c>
      <c r="O53" s="56">
        <f t="shared" si="4"/>
        <v>-2518322</v>
      </c>
      <c r="P53" s="56">
        <f t="shared" si="4"/>
        <v>-13044054</v>
      </c>
      <c r="Q53" s="56">
        <f t="shared" si="4"/>
        <v>111796196</v>
      </c>
      <c r="R53" s="56">
        <f t="shared" si="4"/>
        <v>96233820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63857302</v>
      </c>
      <c r="X53" s="56">
        <f t="shared" si="4"/>
        <v>20151235</v>
      </c>
      <c r="Y53" s="56">
        <f t="shared" si="4"/>
        <v>43706067</v>
      </c>
      <c r="Z53" s="57">
        <f>+IF(X53&lt;&gt;0,+(Y53/X53)*100,0)</f>
        <v>216.89026503834629</v>
      </c>
      <c r="AA53" s="54">
        <f>+AA51-AA52</f>
        <v>29766769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-189740122</v>
      </c>
      <c r="D56" s="48">
        <f>SUM(D53:D55)</f>
        <v>0</v>
      </c>
      <c r="E56" s="49">
        <f t="shared" si="5"/>
        <v>21099369</v>
      </c>
      <c r="F56" s="50">
        <f t="shared" si="5"/>
        <v>29766769</v>
      </c>
      <c r="G56" s="50">
        <f t="shared" si="5"/>
        <v>80044566</v>
      </c>
      <c r="H56" s="50">
        <f t="shared" si="5"/>
        <v>-60269284</v>
      </c>
      <c r="I56" s="50">
        <f t="shared" si="5"/>
        <v>19151139</v>
      </c>
      <c r="J56" s="50">
        <f t="shared" si="5"/>
        <v>38926421</v>
      </c>
      <c r="K56" s="50">
        <f t="shared" si="5"/>
        <v>-2142479</v>
      </c>
      <c r="L56" s="50">
        <f t="shared" si="5"/>
        <v>-34465867</v>
      </c>
      <c r="M56" s="50">
        <f t="shared" si="5"/>
        <v>-34694593</v>
      </c>
      <c r="N56" s="50">
        <f t="shared" si="5"/>
        <v>-71302939</v>
      </c>
      <c r="O56" s="50">
        <f t="shared" si="5"/>
        <v>-2518322</v>
      </c>
      <c r="P56" s="50">
        <f t="shared" si="5"/>
        <v>-13044054</v>
      </c>
      <c r="Q56" s="50">
        <f t="shared" si="5"/>
        <v>111796196</v>
      </c>
      <c r="R56" s="50">
        <f t="shared" si="5"/>
        <v>96233820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63857302</v>
      </c>
      <c r="X56" s="50">
        <f t="shared" si="5"/>
        <v>20151235</v>
      </c>
      <c r="Y56" s="50">
        <f t="shared" si="5"/>
        <v>43706067</v>
      </c>
      <c r="Z56" s="51">
        <f>+IF(X56&lt;&gt;0,+(Y56/X56)*100,0)</f>
        <v>216.89026503834629</v>
      </c>
      <c r="AA56" s="48">
        <f>SUM(AA53:AA55)</f>
        <v>29766769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-189740122</v>
      </c>
      <c r="D59" s="65">
        <f>SUM(D56:D58)</f>
        <v>0</v>
      </c>
      <c r="E59" s="66">
        <f t="shared" si="6"/>
        <v>21099369</v>
      </c>
      <c r="F59" s="67">
        <f t="shared" si="6"/>
        <v>29766769</v>
      </c>
      <c r="G59" s="67">
        <f t="shared" si="6"/>
        <v>80044566</v>
      </c>
      <c r="H59" s="67">
        <f t="shared" si="6"/>
        <v>-60269284</v>
      </c>
      <c r="I59" s="67">
        <f t="shared" si="6"/>
        <v>19151139</v>
      </c>
      <c r="J59" s="67">
        <f t="shared" si="6"/>
        <v>38926421</v>
      </c>
      <c r="K59" s="67">
        <f t="shared" si="6"/>
        <v>-2142479</v>
      </c>
      <c r="L59" s="67">
        <f t="shared" si="6"/>
        <v>-34465867</v>
      </c>
      <c r="M59" s="67">
        <f t="shared" si="6"/>
        <v>-34694593</v>
      </c>
      <c r="N59" s="67">
        <f t="shared" si="6"/>
        <v>-71302939</v>
      </c>
      <c r="O59" s="67">
        <f t="shared" si="6"/>
        <v>-2518322</v>
      </c>
      <c r="P59" s="67">
        <f t="shared" si="6"/>
        <v>-13044054</v>
      </c>
      <c r="Q59" s="67">
        <f t="shared" si="6"/>
        <v>111796196</v>
      </c>
      <c r="R59" s="67">
        <f t="shared" si="6"/>
        <v>96233820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63857302</v>
      </c>
      <c r="X59" s="67">
        <f t="shared" si="6"/>
        <v>20151235</v>
      </c>
      <c r="Y59" s="67">
        <f t="shared" si="6"/>
        <v>43706067</v>
      </c>
      <c r="Z59" s="68">
        <f>+IF(X59&lt;&gt;0,+(Y59/X59)*100,0)</f>
        <v>216.89026503834629</v>
      </c>
      <c r="AA59" s="65">
        <f>SUM(AA56:AA58)</f>
        <v>29766769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23532818</v>
      </c>
      <c r="D6" s="20"/>
      <c r="E6" s="21">
        <v>35349774</v>
      </c>
      <c r="F6" s="22">
        <v>37295154</v>
      </c>
      <c r="G6" s="22">
        <v>1767051</v>
      </c>
      <c r="H6" s="22">
        <v>4818883</v>
      </c>
      <c r="I6" s="22">
        <v>4511982</v>
      </c>
      <c r="J6" s="22">
        <v>11097916</v>
      </c>
      <c r="K6" s="22">
        <v>-707874</v>
      </c>
      <c r="L6" s="22">
        <v>2739606</v>
      </c>
      <c r="M6" s="22">
        <v>10150</v>
      </c>
      <c r="N6" s="22">
        <v>2041882</v>
      </c>
      <c r="O6" s="22">
        <v>4062553</v>
      </c>
      <c r="P6" s="22">
        <v>2828094</v>
      </c>
      <c r="Q6" s="22">
        <v>419639832</v>
      </c>
      <c r="R6" s="22">
        <v>426530479</v>
      </c>
      <c r="S6" s="22"/>
      <c r="T6" s="22"/>
      <c r="U6" s="22"/>
      <c r="V6" s="22"/>
      <c r="W6" s="22">
        <v>439670277</v>
      </c>
      <c r="X6" s="22">
        <v>27971388</v>
      </c>
      <c r="Y6" s="22">
        <v>411698889</v>
      </c>
      <c r="Z6" s="23">
        <v>1471.8572027959428</v>
      </c>
      <c r="AA6" s="20">
        <v>37295154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6256450</v>
      </c>
      <c r="D13" s="20"/>
      <c r="E13" s="21">
        <v>7605616</v>
      </c>
      <c r="F13" s="22">
        <v>4936240</v>
      </c>
      <c r="G13" s="22">
        <v>511862</v>
      </c>
      <c r="H13" s="22">
        <v>361864</v>
      </c>
      <c r="I13" s="22">
        <v>503196</v>
      </c>
      <c r="J13" s="22">
        <v>1376922</v>
      </c>
      <c r="K13" s="22">
        <v>550152</v>
      </c>
      <c r="L13" s="22">
        <v>541046</v>
      </c>
      <c r="M13" s="22"/>
      <c r="N13" s="22">
        <v>1091198</v>
      </c>
      <c r="O13" s="22">
        <v>1133641</v>
      </c>
      <c r="P13" s="22">
        <v>583799</v>
      </c>
      <c r="Q13" s="22">
        <v>528279</v>
      </c>
      <c r="R13" s="22">
        <v>2245719</v>
      </c>
      <c r="S13" s="22"/>
      <c r="T13" s="22"/>
      <c r="U13" s="22"/>
      <c r="V13" s="22"/>
      <c r="W13" s="22">
        <v>4713839</v>
      </c>
      <c r="X13" s="22">
        <v>3702177</v>
      </c>
      <c r="Y13" s="22">
        <v>1011662</v>
      </c>
      <c r="Z13" s="23">
        <v>27.326138107389248</v>
      </c>
      <c r="AA13" s="20">
        <v>4936240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685</v>
      </c>
      <c r="F23" s="22">
        <v>685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514</v>
      </c>
      <c r="Y23" s="22">
        <v>-514</v>
      </c>
      <c r="Z23" s="23">
        <v>-100</v>
      </c>
      <c r="AA23" s="20">
        <v>685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29789268</v>
      </c>
      <c r="D32" s="29">
        <f t="shared" ref="D32:Y32" si="0">SUM(D6:D31)</f>
        <v>0</v>
      </c>
      <c r="E32" s="30">
        <f t="shared" si="0"/>
        <v>42956075</v>
      </c>
      <c r="F32" s="31">
        <f t="shared" si="0"/>
        <v>42232079</v>
      </c>
      <c r="G32" s="31">
        <f t="shared" si="0"/>
        <v>2278913</v>
      </c>
      <c r="H32" s="31">
        <f t="shared" si="0"/>
        <v>5180747</v>
      </c>
      <c r="I32" s="31">
        <f t="shared" si="0"/>
        <v>5015178</v>
      </c>
      <c r="J32" s="31">
        <f t="shared" si="0"/>
        <v>12474838</v>
      </c>
      <c r="K32" s="31">
        <f t="shared" si="0"/>
        <v>-157722</v>
      </c>
      <c r="L32" s="31">
        <f t="shared" si="0"/>
        <v>3280652</v>
      </c>
      <c r="M32" s="31">
        <f t="shared" si="0"/>
        <v>10150</v>
      </c>
      <c r="N32" s="31">
        <f t="shared" si="0"/>
        <v>3133080</v>
      </c>
      <c r="O32" s="31">
        <f t="shared" si="0"/>
        <v>5196194</v>
      </c>
      <c r="P32" s="31">
        <f t="shared" si="0"/>
        <v>3411893</v>
      </c>
      <c r="Q32" s="31">
        <f t="shared" si="0"/>
        <v>420168111</v>
      </c>
      <c r="R32" s="31">
        <f t="shared" si="0"/>
        <v>428776198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444384116</v>
      </c>
      <c r="X32" s="31">
        <f t="shared" si="0"/>
        <v>31674079</v>
      </c>
      <c r="Y32" s="31">
        <f t="shared" si="0"/>
        <v>412710037</v>
      </c>
      <c r="Z32" s="32">
        <f>+IF(X32&lt;&gt;0,+(Y32/X32)*100,0)</f>
        <v>1302.9898580476483</v>
      </c>
      <c r="AA32" s="29">
        <f>SUM(AA6:AA31)</f>
        <v>42232079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3459743</v>
      </c>
      <c r="D34" s="20"/>
      <c r="E34" s="21">
        <v>4257487</v>
      </c>
      <c r="F34" s="22">
        <v>4768634</v>
      </c>
      <c r="G34" s="22">
        <v>373105</v>
      </c>
      <c r="H34" s="22">
        <v>311535</v>
      </c>
      <c r="I34" s="22">
        <v>310763</v>
      </c>
      <c r="J34" s="22">
        <v>995403</v>
      </c>
      <c r="K34" s="22">
        <v>280230</v>
      </c>
      <c r="L34" s="22">
        <v>333575</v>
      </c>
      <c r="M34" s="22">
        <v>414997</v>
      </c>
      <c r="N34" s="22">
        <v>1028802</v>
      </c>
      <c r="O34" s="22">
        <v>437055</v>
      </c>
      <c r="P34" s="22">
        <v>394406</v>
      </c>
      <c r="Q34" s="22">
        <v>412472</v>
      </c>
      <c r="R34" s="22">
        <v>1243933</v>
      </c>
      <c r="S34" s="22"/>
      <c r="T34" s="22"/>
      <c r="U34" s="22"/>
      <c r="V34" s="22"/>
      <c r="W34" s="22">
        <v>3268138</v>
      </c>
      <c r="X34" s="22">
        <v>3576466</v>
      </c>
      <c r="Y34" s="22">
        <v>-308328</v>
      </c>
      <c r="Z34" s="23">
        <v>-8.6210242177613328</v>
      </c>
      <c r="AA34" s="20">
        <v>4768634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40021643</v>
      </c>
      <c r="D36" s="20"/>
      <c r="E36" s="21">
        <v>39202537</v>
      </c>
      <c r="F36" s="22">
        <v>43583039</v>
      </c>
      <c r="G36" s="22">
        <v>5252879</v>
      </c>
      <c r="H36" s="22"/>
      <c r="I36" s="22">
        <v>9201048</v>
      </c>
      <c r="J36" s="22">
        <v>14453927</v>
      </c>
      <c r="K36" s="22">
        <v>2971461</v>
      </c>
      <c r="L36" s="22"/>
      <c r="M36" s="22">
        <v>435013</v>
      </c>
      <c r="N36" s="22">
        <v>3406474</v>
      </c>
      <c r="O36" s="22">
        <v>6521474</v>
      </c>
      <c r="P36" s="22">
        <v>3482728</v>
      </c>
      <c r="Q36" s="22">
        <v>3392461</v>
      </c>
      <c r="R36" s="22">
        <v>13396663</v>
      </c>
      <c r="S36" s="22"/>
      <c r="T36" s="22"/>
      <c r="U36" s="22"/>
      <c r="V36" s="22"/>
      <c r="W36" s="22">
        <v>31257064</v>
      </c>
      <c r="X36" s="22">
        <v>32687280</v>
      </c>
      <c r="Y36" s="22">
        <v>-1430216</v>
      </c>
      <c r="Z36" s="23">
        <v>-4.3754512458668939</v>
      </c>
      <c r="AA36" s="20">
        <v>43583039</v>
      </c>
    </row>
    <row r="37" spans="1:27" ht="13.5" x14ac:dyDescent="0.25">
      <c r="A37" s="19" t="s">
        <v>63</v>
      </c>
      <c r="B37" s="15" t="s">
        <v>32</v>
      </c>
      <c r="C37" s="20">
        <v>1153738</v>
      </c>
      <c r="D37" s="20"/>
      <c r="E37" s="21">
        <v>45000</v>
      </c>
      <c r="F37" s="22">
        <v>45000</v>
      </c>
      <c r="G37" s="22"/>
      <c r="H37" s="22"/>
      <c r="I37" s="22"/>
      <c r="J37" s="22"/>
      <c r="K37" s="22"/>
      <c r="L37" s="22"/>
      <c r="M37" s="22">
        <v>781</v>
      </c>
      <c r="N37" s="22">
        <v>781</v>
      </c>
      <c r="O37" s="22">
        <v>781</v>
      </c>
      <c r="P37" s="22"/>
      <c r="Q37" s="22"/>
      <c r="R37" s="22">
        <v>781</v>
      </c>
      <c r="S37" s="22"/>
      <c r="T37" s="22"/>
      <c r="U37" s="22"/>
      <c r="V37" s="22"/>
      <c r="W37" s="22">
        <v>1562</v>
      </c>
      <c r="X37" s="22">
        <v>33750</v>
      </c>
      <c r="Y37" s="22">
        <v>-32188</v>
      </c>
      <c r="Z37" s="23">
        <v>-95.371851851851858</v>
      </c>
      <c r="AA37" s="20">
        <v>45000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2990216</v>
      </c>
      <c r="D39" s="20"/>
      <c r="E39" s="21">
        <v>2444076</v>
      </c>
      <c r="F39" s="22">
        <v>2444076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1833057</v>
      </c>
      <c r="Y39" s="22">
        <v>-1833057</v>
      </c>
      <c r="Z39" s="23">
        <v>-100</v>
      </c>
      <c r="AA39" s="20">
        <v>2444076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540646</v>
      </c>
      <c r="D41" s="20"/>
      <c r="E41" s="21">
        <v>2230850</v>
      </c>
      <c r="F41" s="22">
        <v>3588731</v>
      </c>
      <c r="G41" s="22"/>
      <c r="H41" s="22"/>
      <c r="I41" s="22">
        <v>322286</v>
      </c>
      <c r="J41" s="22">
        <v>322286</v>
      </c>
      <c r="K41" s="22">
        <v>355787</v>
      </c>
      <c r="L41" s="22">
        <v>711722</v>
      </c>
      <c r="M41" s="22">
        <v>306742</v>
      </c>
      <c r="N41" s="22">
        <v>1374251</v>
      </c>
      <c r="O41" s="22">
        <v>137418</v>
      </c>
      <c r="P41" s="22"/>
      <c r="Q41" s="22">
        <v>108900</v>
      </c>
      <c r="R41" s="22">
        <v>246318</v>
      </c>
      <c r="S41" s="22"/>
      <c r="T41" s="22"/>
      <c r="U41" s="22"/>
      <c r="V41" s="22"/>
      <c r="W41" s="22">
        <v>1942855</v>
      </c>
      <c r="X41" s="22">
        <v>2711573</v>
      </c>
      <c r="Y41" s="22">
        <v>-768718</v>
      </c>
      <c r="Z41" s="23">
        <v>-28.349522583386101</v>
      </c>
      <c r="AA41" s="20">
        <v>3588731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14928155</v>
      </c>
      <c r="D43" s="20"/>
      <c r="E43" s="21">
        <v>1767489</v>
      </c>
      <c r="F43" s="22">
        <v>1767489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1325619</v>
      </c>
      <c r="Y43" s="22">
        <v>-1325619</v>
      </c>
      <c r="Z43" s="23">
        <v>-100</v>
      </c>
      <c r="AA43" s="20">
        <v>1767489</v>
      </c>
    </row>
    <row r="44" spans="1:27" ht="13.5" x14ac:dyDescent="0.25">
      <c r="A44" s="19" t="s">
        <v>69</v>
      </c>
      <c r="B44" s="15" t="s">
        <v>32</v>
      </c>
      <c r="C44" s="20">
        <v>34235</v>
      </c>
      <c r="D44" s="20"/>
      <c r="E44" s="21"/>
      <c r="F44" s="22">
        <v>19565</v>
      </c>
      <c r="G44" s="22"/>
      <c r="H44" s="22">
        <v>1955</v>
      </c>
      <c r="I44" s="22">
        <v>1947</v>
      </c>
      <c r="J44" s="22">
        <v>3902</v>
      </c>
      <c r="K44" s="22">
        <v>1642</v>
      </c>
      <c r="L44" s="22">
        <v>2176</v>
      </c>
      <c r="M44" s="22">
        <v>2062</v>
      </c>
      <c r="N44" s="22">
        <v>5880</v>
      </c>
      <c r="O44" s="22">
        <v>2897</v>
      </c>
      <c r="P44" s="22">
        <v>2469</v>
      </c>
      <c r="Q44" s="22">
        <v>2649</v>
      </c>
      <c r="R44" s="22">
        <v>8015</v>
      </c>
      <c r="S44" s="22"/>
      <c r="T44" s="22"/>
      <c r="U44" s="22"/>
      <c r="V44" s="22"/>
      <c r="W44" s="22">
        <v>17797</v>
      </c>
      <c r="X44" s="22">
        <v>14670</v>
      </c>
      <c r="Y44" s="22">
        <v>3127</v>
      </c>
      <c r="Z44" s="23">
        <v>21.315610088616225</v>
      </c>
      <c r="AA44" s="20">
        <v>19565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63128376</v>
      </c>
      <c r="D47" s="29">
        <f t="shared" ref="D47:Y47" si="1">SUM(D34:D46)</f>
        <v>0</v>
      </c>
      <c r="E47" s="30">
        <f t="shared" si="1"/>
        <v>49947439</v>
      </c>
      <c r="F47" s="31">
        <f t="shared" si="1"/>
        <v>56216534</v>
      </c>
      <c r="G47" s="31">
        <f t="shared" si="1"/>
        <v>5625984</v>
      </c>
      <c r="H47" s="31">
        <f t="shared" si="1"/>
        <v>313490</v>
      </c>
      <c r="I47" s="31">
        <f t="shared" si="1"/>
        <v>9836044</v>
      </c>
      <c r="J47" s="31">
        <f t="shared" si="1"/>
        <v>15775518</v>
      </c>
      <c r="K47" s="31">
        <f t="shared" si="1"/>
        <v>3609120</v>
      </c>
      <c r="L47" s="31">
        <f t="shared" si="1"/>
        <v>1047473</v>
      </c>
      <c r="M47" s="31">
        <f t="shared" si="1"/>
        <v>1159595</v>
      </c>
      <c r="N47" s="31">
        <f t="shared" si="1"/>
        <v>5816188</v>
      </c>
      <c r="O47" s="31">
        <f t="shared" si="1"/>
        <v>7099625</v>
      </c>
      <c r="P47" s="31">
        <f t="shared" si="1"/>
        <v>3879603</v>
      </c>
      <c r="Q47" s="31">
        <f t="shared" si="1"/>
        <v>3916482</v>
      </c>
      <c r="R47" s="31">
        <f t="shared" si="1"/>
        <v>14895710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36487416</v>
      </c>
      <c r="X47" s="31">
        <f t="shared" si="1"/>
        <v>42182415</v>
      </c>
      <c r="Y47" s="31">
        <f t="shared" si="1"/>
        <v>-5694999</v>
      </c>
      <c r="Z47" s="32">
        <f>+IF(X47&lt;&gt;0,+(Y47/X47)*100,0)</f>
        <v>-13.500884195463916</v>
      </c>
      <c r="AA47" s="29">
        <f>SUM(AA34:AA46)</f>
        <v>56216534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-33339108</v>
      </c>
      <c r="D48" s="39">
        <f t="shared" si="2"/>
        <v>0</v>
      </c>
      <c r="E48" s="40">
        <f t="shared" si="2"/>
        <v>-6991364</v>
      </c>
      <c r="F48" s="41">
        <f t="shared" si="2"/>
        <v>-13984455</v>
      </c>
      <c r="G48" s="41">
        <f t="shared" si="2"/>
        <v>-3347071</v>
      </c>
      <c r="H48" s="41">
        <f t="shared" si="2"/>
        <v>4867257</v>
      </c>
      <c r="I48" s="41">
        <f t="shared" si="2"/>
        <v>-4820866</v>
      </c>
      <c r="J48" s="41">
        <f t="shared" si="2"/>
        <v>-3300680</v>
      </c>
      <c r="K48" s="41">
        <f t="shared" si="2"/>
        <v>-3766842</v>
      </c>
      <c r="L48" s="41">
        <f t="shared" si="2"/>
        <v>2233179</v>
      </c>
      <c r="M48" s="41">
        <f t="shared" si="2"/>
        <v>-1149445</v>
      </c>
      <c r="N48" s="41">
        <f t="shared" si="2"/>
        <v>-2683108</v>
      </c>
      <c r="O48" s="41">
        <f t="shared" si="2"/>
        <v>-1903431</v>
      </c>
      <c r="P48" s="41">
        <f t="shared" si="2"/>
        <v>-467710</v>
      </c>
      <c r="Q48" s="41">
        <f t="shared" si="2"/>
        <v>416251629</v>
      </c>
      <c r="R48" s="41">
        <f t="shared" si="2"/>
        <v>413880488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407896700</v>
      </c>
      <c r="X48" s="41">
        <f t="shared" si="2"/>
        <v>-10508336</v>
      </c>
      <c r="Y48" s="41">
        <f t="shared" si="2"/>
        <v>418405036</v>
      </c>
      <c r="Z48" s="42">
        <f>+IF(X48&lt;&gt;0,+(Y48/X48)*100,0)</f>
        <v>-3981.6488167108473</v>
      </c>
      <c r="AA48" s="39">
        <f>+AA32-AA47</f>
        <v>-13984455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-33339108</v>
      </c>
      <c r="D51" s="48">
        <f t="shared" si="3"/>
        <v>0</v>
      </c>
      <c r="E51" s="49">
        <f t="shared" si="3"/>
        <v>-6991364</v>
      </c>
      <c r="F51" s="50">
        <f t="shared" si="3"/>
        <v>-13984455</v>
      </c>
      <c r="G51" s="50">
        <f t="shared" si="3"/>
        <v>-3347071</v>
      </c>
      <c r="H51" s="50">
        <f t="shared" si="3"/>
        <v>4867257</v>
      </c>
      <c r="I51" s="50">
        <f t="shared" si="3"/>
        <v>-4820866</v>
      </c>
      <c r="J51" s="50">
        <f t="shared" si="3"/>
        <v>-3300680</v>
      </c>
      <c r="K51" s="50">
        <f t="shared" si="3"/>
        <v>-3766842</v>
      </c>
      <c r="L51" s="50">
        <f t="shared" si="3"/>
        <v>2233179</v>
      </c>
      <c r="M51" s="50">
        <f t="shared" si="3"/>
        <v>-1149445</v>
      </c>
      <c r="N51" s="50">
        <f t="shared" si="3"/>
        <v>-2683108</v>
      </c>
      <c r="O51" s="50">
        <f t="shared" si="3"/>
        <v>-1903431</v>
      </c>
      <c r="P51" s="50">
        <f t="shared" si="3"/>
        <v>-467710</v>
      </c>
      <c r="Q51" s="50">
        <f t="shared" si="3"/>
        <v>416251629</v>
      </c>
      <c r="R51" s="50">
        <f t="shared" si="3"/>
        <v>413880488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407896700</v>
      </c>
      <c r="X51" s="50">
        <f t="shared" si="3"/>
        <v>-10508336</v>
      </c>
      <c r="Y51" s="50">
        <f t="shared" si="3"/>
        <v>418405036</v>
      </c>
      <c r="Z51" s="51">
        <f>+IF(X51&lt;&gt;0,+(Y51/X51)*100,0)</f>
        <v>-3981.6488167108473</v>
      </c>
      <c r="AA51" s="48">
        <f>SUM(AA48:AA50)</f>
        <v>-13984455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-33339108</v>
      </c>
      <c r="D53" s="54">
        <f>+D51-D52</f>
        <v>0</v>
      </c>
      <c r="E53" s="55">
        <f t="shared" si="4"/>
        <v>-6991364</v>
      </c>
      <c r="F53" s="56">
        <f t="shared" si="4"/>
        <v>-13984455</v>
      </c>
      <c r="G53" s="56">
        <f t="shared" si="4"/>
        <v>-3347071</v>
      </c>
      <c r="H53" s="56">
        <f t="shared" si="4"/>
        <v>4867257</v>
      </c>
      <c r="I53" s="56">
        <f t="shared" si="4"/>
        <v>-4820866</v>
      </c>
      <c r="J53" s="56">
        <f t="shared" si="4"/>
        <v>-3300680</v>
      </c>
      <c r="K53" s="56">
        <f t="shared" si="4"/>
        <v>-3766842</v>
      </c>
      <c r="L53" s="56">
        <f t="shared" si="4"/>
        <v>2233179</v>
      </c>
      <c r="M53" s="56">
        <f t="shared" si="4"/>
        <v>-1149445</v>
      </c>
      <c r="N53" s="56">
        <f t="shared" si="4"/>
        <v>-2683108</v>
      </c>
      <c r="O53" s="56">
        <f t="shared" si="4"/>
        <v>-1903431</v>
      </c>
      <c r="P53" s="56">
        <f t="shared" si="4"/>
        <v>-467710</v>
      </c>
      <c r="Q53" s="56">
        <f t="shared" si="4"/>
        <v>416251629</v>
      </c>
      <c r="R53" s="56">
        <f t="shared" si="4"/>
        <v>413880488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407896700</v>
      </c>
      <c r="X53" s="56">
        <f t="shared" si="4"/>
        <v>-10508336</v>
      </c>
      <c r="Y53" s="56">
        <f t="shared" si="4"/>
        <v>418405036</v>
      </c>
      <c r="Z53" s="57">
        <f>+IF(X53&lt;&gt;0,+(Y53/X53)*100,0)</f>
        <v>-3981.6488167108473</v>
      </c>
      <c r="AA53" s="54">
        <f>+AA51-AA52</f>
        <v>-13984455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-33339108</v>
      </c>
      <c r="D56" s="48">
        <f>SUM(D53:D55)</f>
        <v>0</v>
      </c>
      <c r="E56" s="49">
        <f t="shared" si="5"/>
        <v>-6991364</v>
      </c>
      <c r="F56" s="50">
        <f t="shared" si="5"/>
        <v>-13984455</v>
      </c>
      <c r="G56" s="50">
        <f t="shared" si="5"/>
        <v>-3347071</v>
      </c>
      <c r="H56" s="50">
        <f t="shared" si="5"/>
        <v>4867257</v>
      </c>
      <c r="I56" s="50">
        <f t="shared" si="5"/>
        <v>-4820866</v>
      </c>
      <c r="J56" s="50">
        <f t="shared" si="5"/>
        <v>-3300680</v>
      </c>
      <c r="K56" s="50">
        <f t="shared" si="5"/>
        <v>-3766842</v>
      </c>
      <c r="L56" s="50">
        <f t="shared" si="5"/>
        <v>2233179</v>
      </c>
      <c r="M56" s="50">
        <f t="shared" si="5"/>
        <v>-1149445</v>
      </c>
      <c r="N56" s="50">
        <f t="shared" si="5"/>
        <v>-2683108</v>
      </c>
      <c r="O56" s="50">
        <f t="shared" si="5"/>
        <v>-1903431</v>
      </c>
      <c r="P56" s="50">
        <f t="shared" si="5"/>
        <v>-467710</v>
      </c>
      <c r="Q56" s="50">
        <f t="shared" si="5"/>
        <v>416251629</v>
      </c>
      <c r="R56" s="50">
        <f t="shared" si="5"/>
        <v>413880488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407896700</v>
      </c>
      <c r="X56" s="50">
        <f t="shared" si="5"/>
        <v>-10508336</v>
      </c>
      <c r="Y56" s="50">
        <f t="shared" si="5"/>
        <v>418405036</v>
      </c>
      <c r="Z56" s="51">
        <f>+IF(X56&lt;&gt;0,+(Y56/X56)*100,0)</f>
        <v>-3981.6488167108473</v>
      </c>
      <c r="AA56" s="48">
        <f>SUM(AA53:AA55)</f>
        <v>-13984455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-33339108</v>
      </c>
      <c r="D59" s="65">
        <f>SUM(D56:D58)</f>
        <v>0</v>
      </c>
      <c r="E59" s="66">
        <f t="shared" si="6"/>
        <v>-6991364</v>
      </c>
      <c r="F59" s="67">
        <f t="shared" si="6"/>
        <v>-13984455</v>
      </c>
      <c r="G59" s="67">
        <f t="shared" si="6"/>
        <v>-3347071</v>
      </c>
      <c r="H59" s="67">
        <f t="shared" si="6"/>
        <v>4867257</v>
      </c>
      <c r="I59" s="67">
        <f t="shared" si="6"/>
        <v>-4820866</v>
      </c>
      <c r="J59" s="67">
        <f t="shared" si="6"/>
        <v>-3300680</v>
      </c>
      <c r="K59" s="67">
        <f t="shared" si="6"/>
        <v>-3766842</v>
      </c>
      <c r="L59" s="67">
        <f t="shared" si="6"/>
        <v>2233179</v>
      </c>
      <c r="M59" s="67">
        <f t="shared" si="6"/>
        <v>-1149445</v>
      </c>
      <c r="N59" s="67">
        <f t="shared" si="6"/>
        <v>-2683108</v>
      </c>
      <c r="O59" s="67">
        <f t="shared" si="6"/>
        <v>-1903431</v>
      </c>
      <c r="P59" s="67">
        <f t="shared" si="6"/>
        <v>-467710</v>
      </c>
      <c r="Q59" s="67">
        <f t="shared" si="6"/>
        <v>416251629</v>
      </c>
      <c r="R59" s="67">
        <f t="shared" si="6"/>
        <v>413880488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407896700</v>
      </c>
      <c r="X59" s="67">
        <f t="shared" si="6"/>
        <v>-10508336</v>
      </c>
      <c r="Y59" s="67">
        <f t="shared" si="6"/>
        <v>418405036</v>
      </c>
      <c r="Z59" s="68">
        <f>+IF(X59&lt;&gt;0,+(Y59/X59)*100,0)</f>
        <v>-3981.6488167108473</v>
      </c>
      <c r="AA59" s="65">
        <f>SUM(AA56:AA58)</f>
        <v>-13984455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13907181</v>
      </c>
      <c r="D6" s="20"/>
      <c r="E6" s="21">
        <v>33713077</v>
      </c>
      <c r="F6" s="22">
        <v>16192428</v>
      </c>
      <c r="G6" s="22">
        <v>1271748</v>
      </c>
      <c r="H6" s="22">
        <v>1163400</v>
      </c>
      <c r="I6" s="22"/>
      <c r="J6" s="22">
        <v>2435148</v>
      </c>
      <c r="K6" s="22">
        <v>3225234</v>
      </c>
      <c r="L6" s="22">
        <v>-588229</v>
      </c>
      <c r="M6" s="22">
        <v>1553191</v>
      </c>
      <c r="N6" s="22">
        <v>4190196</v>
      </c>
      <c r="O6" s="22">
        <v>1721062</v>
      </c>
      <c r="P6" s="22">
        <v>1721062</v>
      </c>
      <c r="Q6" s="22">
        <v>2494327</v>
      </c>
      <c r="R6" s="22">
        <v>5936451</v>
      </c>
      <c r="S6" s="22"/>
      <c r="T6" s="22"/>
      <c r="U6" s="22"/>
      <c r="V6" s="22"/>
      <c r="W6" s="22">
        <v>12561795</v>
      </c>
      <c r="X6" s="22">
        <v>13991879</v>
      </c>
      <c r="Y6" s="22">
        <v>-1430084</v>
      </c>
      <c r="Z6" s="23">
        <v>-10.220814516763618</v>
      </c>
      <c r="AA6" s="20">
        <v>16192428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1619893</v>
      </c>
      <c r="F13" s="22">
        <v>2472863</v>
      </c>
      <c r="G13" s="22">
        <v>157528</v>
      </c>
      <c r="H13" s="22">
        <v>158405</v>
      </c>
      <c r="I13" s="22"/>
      <c r="J13" s="22">
        <v>315933</v>
      </c>
      <c r="K13" s="22">
        <v>273373</v>
      </c>
      <c r="L13" s="22">
        <v>130139</v>
      </c>
      <c r="M13" s="22">
        <v>133523</v>
      </c>
      <c r="N13" s="22">
        <v>537035</v>
      </c>
      <c r="O13" s="22">
        <v>128574</v>
      </c>
      <c r="P13" s="22">
        <v>128574</v>
      </c>
      <c r="Q13" s="22">
        <v>128656</v>
      </c>
      <c r="R13" s="22">
        <v>385804</v>
      </c>
      <c r="S13" s="22"/>
      <c r="T13" s="22"/>
      <c r="U13" s="22"/>
      <c r="V13" s="22"/>
      <c r="W13" s="22">
        <v>1238772</v>
      </c>
      <c r="X13" s="22">
        <v>1556107</v>
      </c>
      <c r="Y13" s="22">
        <v>-317335</v>
      </c>
      <c r="Z13" s="23">
        <v>-20.392877867653059</v>
      </c>
      <c r="AA13" s="20">
        <v>2472863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65000</v>
      </c>
      <c r="F23" s="22">
        <v>65000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48753</v>
      </c>
      <c r="Y23" s="22">
        <v>-48753</v>
      </c>
      <c r="Z23" s="23">
        <v>-100</v>
      </c>
      <c r="AA23" s="20">
        <v>65000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337500</v>
      </c>
      <c r="Y25" s="22">
        <v>-337500</v>
      </c>
      <c r="Z25" s="23">
        <v>-100</v>
      </c>
      <c r="AA25" s="20">
        <v>450000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13907181</v>
      </c>
      <c r="D32" s="29">
        <f t="shared" ref="D32:Y32" si="0">SUM(D6:D31)</f>
        <v>0</v>
      </c>
      <c r="E32" s="30">
        <f t="shared" si="0"/>
        <v>35847970</v>
      </c>
      <c r="F32" s="31">
        <f t="shared" si="0"/>
        <v>19180291</v>
      </c>
      <c r="G32" s="31">
        <f t="shared" si="0"/>
        <v>1429276</v>
      </c>
      <c r="H32" s="31">
        <f t="shared" si="0"/>
        <v>1321805</v>
      </c>
      <c r="I32" s="31">
        <f t="shared" si="0"/>
        <v>0</v>
      </c>
      <c r="J32" s="31">
        <f t="shared" si="0"/>
        <v>2751081</v>
      </c>
      <c r="K32" s="31">
        <f t="shared" si="0"/>
        <v>3498607</v>
      </c>
      <c r="L32" s="31">
        <f t="shared" si="0"/>
        <v>-458090</v>
      </c>
      <c r="M32" s="31">
        <f t="shared" si="0"/>
        <v>1686714</v>
      </c>
      <c r="N32" s="31">
        <f t="shared" si="0"/>
        <v>4727231</v>
      </c>
      <c r="O32" s="31">
        <f t="shared" si="0"/>
        <v>1849636</v>
      </c>
      <c r="P32" s="31">
        <f t="shared" si="0"/>
        <v>1849636</v>
      </c>
      <c r="Q32" s="31">
        <f t="shared" si="0"/>
        <v>2622983</v>
      </c>
      <c r="R32" s="31">
        <f t="shared" si="0"/>
        <v>6322255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13800567</v>
      </c>
      <c r="X32" s="31">
        <f t="shared" si="0"/>
        <v>15934239</v>
      </c>
      <c r="Y32" s="31">
        <f t="shared" si="0"/>
        <v>-2133672</v>
      </c>
      <c r="Z32" s="32">
        <f>+IF(X32&lt;&gt;0,+(Y32/X32)*100,0)</f>
        <v>-13.390485733269095</v>
      </c>
      <c r="AA32" s="29">
        <f>SUM(AA6:AA31)</f>
        <v>19180291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2593430</v>
      </c>
      <c r="D34" s="20"/>
      <c r="E34" s="21">
        <v>2566379</v>
      </c>
      <c r="F34" s="22">
        <v>1869364</v>
      </c>
      <c r="G34" s="22">
        <v>114488</v>
      </c>
      <c r="H34" s="22">
        <v>107317</v>
      </c>
      <c r="I34" s="22"/>
      <c r="J34" s="22">
        <v>221805</v>
      </c>
      <c r="K34" s="22">
        <v>253077</v>
      </c>
      <c r="L34" s="22">
        <v>243577</v>
      </c>
      <c r="M34" s="22">
        <v>135692</v>
      </c>
      <c r="N34" s="22">
        <v>632346</v>
      </c>
      <c r="O34" s="22">
        <v>135703</v>
      </c>
      <c r="P34" s="22">
        <v>135703</v>
      </c>
      <c r="Q34" s="22">
        <v>135703</v>
      </c>
      <c r="R34" s="22">
        <v>407109</v>
      </c>
      <c r="S34" s="22"/>
      <c r="T34" s="22"/>
      <c r="U34" s="22"/>
      <c r="V34" s="22"/>
      <c r="W34" s="22">
        <v>1261260</v>
      </c>
      <c r="X34" s="22">
        <v>1636403</v>
      </c>
      <c r="Y34" s="22">
        <v>-375143</v>
      </c>
      <c r="Z34" s="23">
        <v>-22.924854085454498</v>
      </c>
      <c r="AA34" s="20">
        <v>1869364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23257242</v>
      </c>
      <c r="D36" s="20"/>
      <c r="E36" s="21">
        <v>25000000</v>
      </c>
      <c r="F36" s="22">
        <v>25000000</v>
      </c>
      <c r="G36" s="22"/>
      <c r="H36" s="22"/>
      <c r="I36" s="22"/>
      <c r="J36" s="22"/>
      <c r="K36" s="22">
        <v>869565</v>
      </c>
      <c r="L36" s="22"/>
      <c r="M36" s="22">
        <v>3084809</v>
      </c>
      <c r="N36" s="22">
        <v>3954374</v>
      </c>
      <c r="O36" s="22">
        <v>152488</v>
      </c>
      <c r="P36" s="22">
        <v>152488</v>
      </c>
      <c r="Q36" s="22">
        <v>1919730</v>
      </c>
      <c r="R36" s="22">
        <v>2224706</v>
      </c>
      <c r="S36" s="22"/>
      <c r="T36" s="22"/>
      <c r="U36" s="22"/>
      <c r="V36" s="22"/>
      <c r="W36" s="22">
        <v>6179080</v>
      </c>
      <c r="X36" s="22">
        <v>18730598</v>
      </c>
      <c r="Y36" s="22">
        <v>-12551518</v>
      </c>
      <c r="Z36" s="23">
        <v>-67.010770291477087</v>
      </c>
      <c r="AA36" s="20">
        <v>25000000</v>
      </c>
    </row>
    <row r="37" spans="1:27" ht="13.5" x14ac:dyDescent="0.25">
      <c r="A37" s="19" t="s">
        <v>63</v>
      </c>
      <c r="B37" s="15" t="s">
        <v>32</v>
      </c>
      <c r="C37" s="20">
        <v>499851</v>
      </c>
      <c r="D37" s="20"/>
      <c r="E37" s="21">
        <v>900000</v>
      </c>
      <c r="F37" s="22">
        <v>1750000</v>
      </c>
      <c r="G37" s="22">
        <v>132964</v>
      </c>
      <c r="H37" s="22">
        <v>183958</v>
      </c>
      <c r="I37" s="22"/>
      <c r="J37" s="22">
        <v>316922</v>
      </c>
      <c r="K37" s="22">
        <v>254023</v>
      </c>
      <c r="L37" s="22">
        <v>188087</v>
      </c>
      <c r="M37" s="22">
        <v>307659</v>
      </c>
      <c r="N37" s="22">
        <v>749769</v>
      </c>
      <c r="O37" s="22">
        <v>160956</v>
      </c>
      <c r="P37" s="22">
        <v>160956</v>
      </c>
      <c r="Q37" s="22">
        <v>72313</v>
      </c>
      <c r="R37" s="22">
        <v>394225</v>
      </c>
      <c r="S37" s="22"/>
      <c r="T37" s="22"/>
      <c r="U37" s="22"/>
      <c r="V37" s="22"/>
      <c r="W37" s="22">
        <v>1460916</v>
      </c>
      <c r="X37" s="22">
        <v>1147111</v>
      </c>
      <c r="Y37" s="22">
        <v>313805</v>
      </c>
      <c r="Z37" s="23">
        <v>27.3561146218631</v>
      </c>
      <c r="AA37" s="20">
        <v>1750000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3433396</v>
      </c>
      <c r="F38" s="22">
        <v>3433396</v>
      </c>
      <c r="G38" s="22">
        <v>286116</v>
      </c>
      <c r="H38" s="22">
        <v>286116</v>
      </c>
      <c r="I38" s="22"/>
      <c r="J38" s="22">
        <v>572232</v>
      </c>
      <c r="K38" s="22">
        <v>572232</v>
      </c>
      <c r="L38" s="22">
        <v>286116</v>
      </c>
      <c r="M38" s="22">
        <v>286116</v>
      </c>
      <c r="N38" s="22">
        <v>1144464</v>
      </c>
      <c r="O38" s="22">
        <v>286116</v>
      </c>
      <c r="P38" s="22">
        <v>286116</v>
      </c>
      <c r="Q38" s="22">
        <v>286116</v>
      </c>
      <c r="R38" s="22">
        <v>858348</v>
      </c>
      <c r="S38" s="22"/>
      <c r="T38" s="22"/>
      <c r="U38" s="22"/>
      <c r="V38" s="22"/>
      <c r="W38" s="22">
        <v>2575044</v>
      </c>
      <c r="X38" s="22">
        <v>2575044</v>
      </c>
      <c r="Y38" s="22"/>
      <c r="Z38" s="23"/>
      <c r="AA38" s="20">
        <v>3433396</v>
      </c>
    </row>
    <row r="39" spans="1:27" ht="13.5" x14ac:dyDescent="0.25">
      <c r="A39" s="19" t="s">
        <v>65</v>
      </c>
      <c r="B39" s="15" t="s">
        <v>32</v>
      </c>
      <c r="C39" s="20">
        <v>6501190</v>
      </c>
      <c r="D39" s="20"/>
      <c r="E39" s="21">
        <v>2771027</v>
      </c>
      <c r="F39" s="22">
        <v>6493454</v>
      </c>
      <c r="G39" s="22">
        <v>230919</v>
      </c>
      <c r="H39" s="22">
        <v>230919</v>
      </c>
      <c r="I39" s="22"/>
      <c r="J39" s="22">
        <v>461838</v>
      </c>
      <c r="K39" s="22">
        <v>461838</v>
      </c>
      <c r="L39" s="22">
        <v>230919</v>
      </c>
      <c r="M39" s="22">
        <v>230919</v>
      </c>
      <c r="N39" s="22">
        <v>923676</v>
      </c>
      <c r="O39" s="22">
        <v>230919</v>
      </c>
      <c r="P39" s="22">
        <v>230919</v>
      </c>
      <c r="Q39" s="22">
        <v>541121</v>
      </c>
      <c r="R39" s="22">
        <v>1002959</v>
      </c>
      <c r="S39" s="22"/>
      <c r="T39" s="22"/>
      <c r="U39" s="22"/>
      <c r="V39" s="22"/>
      <c r="W39" s="22">
        <v>2388473</v>
      </c>
      <c r="X39" s="22">
        <v>3567241</v>
      </c>
      <c r="Y39" s="22">
        <v>-1178768</v>
      </c>
      <c r="Z39" s="23">
        <v>-33.04424904288777</v>
      </c>
      <c r="AA39" s="20">
        <v>6493454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-6919415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19883</v>
      </c>
      <c r="D44" s="20"/>
      <c r="E44" s="21">
        <v>1016910</v>
      </c>
      <c r="F44" s="22">
        <v>2011601</v>
      </c>
      <c r="G44" s="22">
        <v>669</v>
      </c>
      <c r="H44" s="22">
        <v>626</v>
      </c>
      <c r="I44" s="22"/>
      <c r="J44" s="22">
        <v>1295</v>
      </c>
      <c r="K44" s="22">
        <v>57693</v>
      </c>
      <c r="L44" s="22">
        <v>389054</v>
      </c>
      <c r="M44" s="22">
        <v>549676</v>
      </c>
      <c r="N44" s="22">
        <v>996423</v>
      </c>
      <c r="O44" s="22">
        <v>814</v>
      </c>
      <c r="P44" s="22">
        <v>814</v>
      </c>
      <c r="Q44" s="22">
        <v>818</v>
      </c>
      <c r="R44" s="22">
        <v>2446</v>
      </c>
      <c r="S44" s="22"/>
      <c r="T44" s="22"/>
      <c r="U44" s="22"/>
      <c r="V44" s="22"/>
      <c r="W44" s="22">
        <v>1000164</v>
      </c>
      <c r="X44" s="22">
        <v>1160556</v>
      </c>
      <c r="Y44" s="22">
        <v>-160392</v>
      </c>
      <c r="Z44" s="23">
        <v>-13.820272352217385</v>
      </c>
      <c r="AA44" s="20">
        <v>2011601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25952181</v>
      </c>
      <c r="D47" s="29">
        <f t="shared" ref="D47:Y47" si="1">SUM(D34:D46)</f>
        <v>0</v>
      </c>
      <c r="E47" s="30">
        <f t="shared" si="1"/>
        <v>35687712</v>
      </c>
      <c r="F47" s="31">
        <f t="shared" si="1"/>
        <v>40557815</v>
      </c>
      <c r="G47" s="31">
        <f t="shared" si="1"/>
        <v>765156</v>
      </c>
      <c r="H47" s="31">
        <f t="shared" si="1"/>
        <v>808936</v>
      </c>
      <c r="I47" s="31">
        <f t="shared" si="1"/>
        <v>0</v>
      </c>
      <c r="J47" s="31">
        <f t="shared" si="1"/>
        <v>1574092</v>
      </c>
      <c r="K47" s="31">
        <f t="shared" si="1"/>
        <v>2468428</v>
      </c>
      <c r="L47" s="31">
        <f t="shared" si="1"/>
        <v>1337753</v>
      </c>
      <c r="M47" s="31">
        <f t="shared" si="1"/>
        <v>4594871</v>
      </c>
      <c r="N47" s="31">
        <f t="shared" si="1"/>
        <v>8401052</v>
      </c>
      <c r="O47" s="31">
        <f t="shared" si="1"/>
        <v>966996</v>
      </c>
      <c r="P47" s="31">
        <f t="shared" si="1"/>
        <v>966996</v>
      </c>
      <c r="Q47" s="31">
        <f t="shared" si="1"/>
        <v>2955801</v>
      </c>
      <c r="R47" s="31">
        <f t="shared" si="1"/>
        <v>4889793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14864937</v>
      </c>
      <c r="X47" s="31">
        <f t="shared" si="1"/>
        <v>28816953</v>
      </c>
      <c r="Y47" s="31">
        <f t="shared" si="1"/>
        <v>-13952016</v>
      </c>
      <c r="Z47" s="32">
        <f>+IF(X47&lt;&gt;0,+(Y47/X47)*100,0)</f>
        <v>-48.41600012326078</v>
      </c>
      <c r="AA47" s="29">
        <f>SUM(AA34:AA46)</f>
        <v>40557815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-12045000</v>
      </c>
      <c r="D48" s="39">
        <f t="shared" si="2"/>
        <v>0</v>
      </c>
      <c r="E48" s="40">
        <f t="shared" si="2"/>
        <v>160258</v>
      </c>
      <c r="F48" s="41">
        <f t="shared" si="2"/>
        <v>-21377524</v>
      </c>
      <c r="G48" s="41">
        <f t="shared" si="2"/>
        <v>664120</v>
      </c>
      <c r="H48" s="41">
        <f t="shared" si="2"/>
        <v>512869</v>
      </c>
      <c r="I48" s="41">
        <f t="shared" si="2"/>
        <v>0</v>
      </c>
      <c r="J48" s="41">
        <f t="shared" si="2"/>
        <v>1176989</v>
      </c>
      <c r="K48" s="41">
        <f t="shared" si="2"/>
        <v>1030179</v>
      </c>
      <c r="L48" s="41">
        <f t="shared" si="2"/>
        <v>-1795843</v>
      </c>
      <c r="M48" s="41">
        <f t="shared" si="2"/>
        <v>-2908157</v>
      </c>
      <c r="N48" s="41">
        <f t="shared" si="2"/>
        <v>-3673821</v>
      </c>
      <c r="O48" s="41">
        <f t="shared" si="2"/>
        <v>882640</v>
      </c>
      <c r="P48" s="41">
        <f t="shared" si="2"/>
        <v>882640</v>
      </c>
      <c r="Q48" s="41">
        <f t="shared" si="2"/>
        <v>-332818</v>
      </c>
      <c r="R48" s="41">
        <f t="shared" si="2"/>
        <v>1432462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-1064370</v>
      </c>
      <c r="X48" s="41">
        <f t="shared" si="2"/>
        <v>-12882714</v>
      </c>
      <c r="Y48" s="41">
        <f t="shared" si="2"/>
        <v>11818344</v>
      </c>
      <c r="Z48" s="42">
        <f>+IF(X48&lt;&gt;0,+(Y48/X48)*100,0)</f>
        <v>-91.73799868568068</v>
      </c>
      <c r="AA48" s="39">
        <f>+AA32-AA47</f>
        <v>-21377524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-12045000</v>
      </c>
      <c r="D51" s="48">
        <f t="shared" si="3"/>
        <v>0</v>
      </c>
      <c r="E51" s="49">
        <f t="shared" si="3"/>
        <v>160258</v>
      </c>
      <c r="F51" s="50">
        <f t="shared" si="3"/>
        <v>-21377524</v>
      </c>
      <c r="G51" s="50">
        <f t="shared" si="3"/>
        <v>664120</v>
      </c>
      <c r="H51" s="50">
        <f t="shared" si="3"/>
        <v>512869</v>
      </c>
      <c r="I51" s="50">
        <f t="shared" si="3"/>
        <v>0</v>
      </c>
      <c r="J51" s="50">
        <f t="shared" si="3"/>
        <v>1176989</v>
      </c>
      <c r="K51" s="50">
        <f t="shared" si="3"/>
        <v>1030179</v>
      </c>
      <c r="L51" s="50">
        <f t="shared" si="3"/>
        <v>-1795843</v>
      </c>
      <c r="M51" s="50">
        <f t="shared" si="3"/>
        <v>-2908157</v>
      </c>
      <c r="N51" s="50">
        <f t="shared" si="3"/>
        <v>-3673821</v>
      </c>
      <c r="O51" s="50">
        <f t="shared" si="3"/>
        <v>882640</v>
      </c>
      <c r="P51" s="50">
        <f t="shared" si="3"/>
        <v>882640</v>
      </c>
      <c r="Q51" s="50">
        <f t="shared" si="3"/>
        <v>-332818</v>
      </c>
      <c r="R51" s="50">
        <f t="shared" si="3"/>
        <v>1432462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-1064370</v>
      </c>
      <c r="X51" s="50">
        <f t="shared" si="3"/>
        <v>-12882714</v>
      </c>
      <c r="Y51" s="50">
        <f t="shared" si="3"/>
        <v>11818344</v>
      </c>
      <c r="Z51" s="51">
        <f>+IF(X51&lt;&gt;0,+(Y51/X51)*100,0)</f>
        <v>-91.73799868568068</v>
      </c>
      <c r="AA51" s="48">
        <f>SUM(AA48:AA50)</f>
        <v>-21377524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-12045000</v>
      </c>
      <c r="D53" s="54">
        <f>+D51-D52</f>
        <v>0</v>
      </c>
      <c r="E53" s="55">
        <f t="shared" si="4"/>
        <v>160258</v>
      </c>
      <c r="F53" s="56">
        <f t="shared" si="4"/>
        <v>-21377524</v>
      </c>
      <c r="G53" s="56">
        <f t="shared" si="4"/>
        <v>664120</v>
      </c>
      <c r="H53" s="56">
        <f t="shared" si="4"/>
        <v>512869</v>
      </c>
      <c r="I53" s="56">
        <f t="shared" si="4"/>
        <v>0</v>
      </c>
      <c r="J53" s="56">
        <f t="shared" si="4"/>
        <v>1176989</v>
      </c>
      <c r="K53" s="56">
        <f t="shared" si="4"/>
        <v>1030179</v>
      </c>
      <c r="L53" s="56">
        <f t="shared" si="4"/>
        <v>-1795843</v>
      </c>
      <c r="M53" s="56">
        <f t="shared" si="4"/>
        <v>-2908157</v>
      </c>
      <c r="N53" s="56">
        <f t="shared" si="4"/>
        <v>-3673821</v>
      </c>
      <c r="O53" s="56">
        <f t="shared" si="4"/>
        <v>882640</v>
      </c>
      <c r="P53" s="56">
        <f t="shared" si="4"/>
        <v>882640</v>
      </c>
      <c r="Q53" s="56">
        <f t="shared" si="4"/>
        <v>-332818</v>
      </c>
      <c r="R53" s="56">
        <f t="shared" si="4"/>
        <v>1432462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-1064370</v>
      </c>
      <c r="X53" s="56">
        <f t="shared" si="4"/>
        <v>-12882714</v>
      </c>
      <c r="Y53" s="56">
        <f t="shared" si="4"/>
        <v>11818344</v>
      </c>
      <c r="Z53" s="57">
        <f>+IF(X53&lt;&gt;0,+(Y53/X53)*100,0)</f>
        <v>-91.73799868568068</v>
      </c>
      <c r="AA53" s="54">
        <f>+AA51-AA52</f>
        <v>-21377524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-12045000</v>
      </c>
      <c r="D56" s="48">
        <f>SUM(D53:D55)</f>
        <v>0</v>
      </c>
      <c r="E56" s="49">
        <f t="shared" si="5"/>
        <v>160258</v>
      </c>
      <c r="F56" s="50">
        <f t="shared" si="5"/>
        <v>-21377524</v>
      </c>
      <c r="G56" s="50">
        <f t="shared" si="5"/>
        <v>664120</v>
      </c>
      <c r="H56" s="50">
        <f t="shared" si="5"/>
        <v>512869</v>
      </c>
      <c r="I56" s="50">
        <f t="shared" si="5"/>
        <v>0</v>
      </c>
      <c r="J56" s="50">
        <f t="shared" si="5"/>
        <v>1176989</v>
      </c>
      <c r="K56" s="50">
        <f t="shared" si="5"/>
        <v>1030179</v>
      </c>
      <c r="L56" s="50">
        <f t="shared" si="5"/>
        <v>-1795843</v>
      </c>
      <c r="M56" s="50">
        <f t="shared" si="5"/>
        <v>-2908157</v>
      </c>
      <c r="N56" s="50">
        <f t="shared" si="5"/>
        <v>-3673821</v>
      </c>
      <c r="O56" s="50">
        <f t="shared" si="5"/>
        <v>882640</v>
      </c>
      <c r="P56" s="50">
        <f t="shared" si="5"/>
        <v>882640</v>
      </c>
      <c r="Q56" s="50">
        <f t="shared" si="5"/>
        <v>-332818</v>
      </c>
      <c r="R56" s="50">
        <f t="shared" si="5"/>
        <v>1432462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-1064370</v>
      </c>
      <c r="X56" s="50">
        <f t="shared" si="5"/>
        <v>-12882714</v>
      </c>
      <c r="Y56" s="50">
        <f t="shared" si="5"/>
        <v>11818344</v>
      </c>
      <c r="Z56" s="51">
        <f>+IF(X56&lt;&gt;0,+(Y56/X56)*100,0)</f>
        <v>-91.73799868568068</v>
      </c>
      <c r="AA56" s="48">
        <f>SUM(AA53:AA55)</f>
        <v>-21377524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-12045000</v>
      </c>
      <c r="D59" s="65">
        <f>SUM(D56:D58)</f>
        <v>0</v>
      </c>
      <c r="E59" s="66">
        <f t="shared" si="6"/>
        <v>160258</v>
      </c>
      <c r="F59" s="67">
        <f t="shared" si="6"/>
        <v>-21377524</v>
      </c>
      <c r="G59" s="67">
        <f t="shared" si="6"/>
        <v>664120</v>
      </c>
      <c r="H59" s="67">
        <f t="shared" si="6"/>
        <v>512869</v>
      </c>
      <c r="I59" s="67">
        <f t="shared" si="6"/>
        <v>0</v>
      </c>
      <c r="J59" s="67">
        <f t="shared" si="6"/>
        <v>1176989</v>
      </c>
      <c r="K59" s="67">
        <f t="shared" si="6"/>
        <v>1030179</v>
      </c>
      <c r="L59" s="67">
        <f t="shared" si="6"/>
        <v>-1795843</v>
      </c>
      <c r="M59" s="67">
        <f t="shared" si="6"/>
        <v>-2908157</v>
      </c>
      <c r="N59" s="67">
        <f t="shared" si="6"/>
        <v>-3673821</v>
      </c>
      <c r="O59" s="67">
        <f t="shared" si="6"/>
        <v>882640</v>
      </c>
      <c r="P59" s="67">
        <f t="shared" si="6"/>
        <v>882640</v>
      </c>
      <c r="Q59" s="67">
        <f t="shared" si="6"/>
        <v>-332818</v>
      </c>
      <c r="R59" s="67">
        <f t="shared" si="6"/>
        <v>1432462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-1064370</v>
      </c>
      <c r="X59" s="67">
        <f t="shared" si="6"/>
        <v>-12882714</v>
      </c>
      <c r="Y59" s="67">
        <f t="shared" si="6"/>
        <v>11818344</v>
      </c>
      <c r="Z59" s="68">
        <f>+IF(X59&lt;&gt;0,+(Y59/X59)*100,0)</f>
        <v>-91.73799868568068</v>
      </c>
      <c r="AA59" s="65">
        <f>SUM(AA56:AA58)</f>
        <v>-21377524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79125265</v>
      </c>
      <c r="D6" s="20"/>
      <c r="E6" s="21">
        <v>132373659</v>
      </c>
      <c r="F6" s="22">
        <v>132373659</v>
      </c>
      <c r="G6" s="22">
        <v>8327334</v>
      </c>
      <c r="H6" s="22">
        <v>8920130</v>
      </c>
      <c r="I6" s="22">
        <v>8307558</v>
      </c>
      <c r="J6" s="22">
        <v>25555022</v>
      </c>
      <c r="K6" s="22">
        <v>7911269</v>
      </c>
      <c r="L6" s="22">
        <v>8071936</v>
      </c>
      <c r="M6" s="22">
        <v>6455694</v>
      </c>
      <c r="N6" s="22">
        <v>22438899</v>
      </c>
      <c r="O6" s="22">
        <v>8022892</v>
      </c>
      <c r="P6" s="22">
        <v>7574573</v>
      </c>
      <c r="Q6" s="22">
        <v>7611733</v>
      </c>
      <c r="R6" s="22">
        <v>23209198</v>
      </c>
      <c r="S6" s="22"/>
      <c r="T6" s="22"/>
      <c r="U6" s="22"/>
      <c r="V6" s="22"/>
      <c r="W6" s="22">
        <v>71203119</v>
      </c>
      <c r="X6" s="22">
        <v>100052142</v>
      </c>
      <c r="Y6" s="22">
        <v>-28849023</v>
      </c>
      <c r="Z6" s="23">
        <v>-28.833988381777974</v>
      </c>
      <c r="AA6" s="20">
        <v>132373659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6371134</v>
      </c>
      <c r="D13" s="20"/>
      <c r="E13" s="21">
        <v>5879928</v>
      </c>
      <c r="F13" s="22">
        <v>5879928</v>
      </c>
      <c r="G13" s="22">
        <v>617410</v>
      </c>
      <c r="H13" s="22">
        <v>624029</v>
      </c>
      <c r="I13" s="22">
        <v>596713</v>
      </c>
      <c r="J13" s="22">
        <v>1838152</v>
      </c>
      <c r="K13" s="22">
        <v>630067</v>
      </c>
      <c r="L13" s="22">
        <v>618165</v>
      </c>
      <c r="M13" s="22">
        <v>618474</v>
      </c>
      <c r="N13" s="22">
        <v>1866706</v>
      </c>
      <c r="O13" s="22">
        <v>597591</v>
      </c>
      <c r="P13" s="22">
        <v>642088</v>
      </c>
      <c r="Q13" s="22">
        <v>659010</v>
      </c>
      <c r="R13" s="22">
        <v>1898689</v>
      </c>
      <c r="S13" s="22"/>
      <c r="T13" s="22"/>
      <c r="U13" s="22"/>
      <c r="V13" s="22"/>
      <c r="W13" s="22">
        <v>5603547</v>
      </c>
      <c r="X13" s="22">
        <v>4409946</v>
      </c>
      <c r="Y13" s="22">
        <v>1193601</v>
      </c>
      <c r="Z13" s="23">
        <v>27.066113734726006</v>
      </c>
      <c r="AA13" s="20">
        <v>5879928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85496399</v>
      </c>
      <c r="D32" s="29">
        <f t="shared" ref="D32:Y32" si="0">SUM(D6:D31)</f>
        <v>0</v>
      </c>
      <c r="E32" s="30">
        <f t="shared" si="0"/>
        <v>138253587</v>
      </c>
      <c r="F32" s="31">
        <f t="shared" si="0"/>
        <v>138253587</v>
      </c>
      <c r="G32" s="31">
        <f t="shared" si="0"/>
        <v>8944744</v>
      </c>
      <c r="H32" s="31">
        <f t="shared" si="0"/>
        <v>9544159</v>
      </c>
      <c r="I32" s="31">
        <f t="shared" si="0"/>
        <v>8904271</v>
      </c>
      <c r="J32" s="31">
        <f t="shared" si="0"/>
        <v>27393174</v>
      </c>
      <c r="K32" s="31">
        <f t="shared" si="0"/>
        <v>8541336</v>
      </c>
      <c r="L32" s="31">
        <f t="shared" si="0"/>
        <v>8690101</v>
      </c>
      <c r="M32" s="31">
        <f t="shared" si="0"/>
        <v>7074168</v>
      </c>
      <c r="N32" s="31">
        <f t="shared" si="0"/>
        <v>24305605</v>
      </c>
      <c r="O32" s="31">
        <f t="shared" si="0"/>
        <v>8620483</v>
      </c>
      <c r="P32" s="31">
        <f t="shared" si="0"/>
        <v>8216661</v>
      </c>
      <c r="Q32" s="31">
        <f t="shared" si="0"/>
        <v>8270743</v>
      </c>
      <c r="R32" s="31">
        <f t="shared" si="0"/>
        <v>25107887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76806666</v>
      </c>
      <c r="X32" s="31">
        <f t="shared" si="0"/>
        <v>104462088</v>
      </c>
      <c r="Y32" s="31">
        <f t="shared" si="0"/>
        <v>-27655422</v>
      </c>
      <c r="Z32" s="32">
        <f>+IF(X32&lt;&gt;0,+(Y32/X32)*100,0)</f>
        <v>-26.474123320223125</v>
      </c>
      <c r="AA32" s="29">
        <f>SUM(AA6:AA31)</f>
        <v>138253587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5111219</v>
      </c>
      <c r="D34" s="20"/>
      <c r="E34" s="21">
        <v>5740603</v>
      </c>
      <c r="F34" s="22">
        <v>6153449</v>
      </c>
      <c r="G34" s="22">
        <v>449660</v>
      </c>
      <c r="H34" s="22">
        <v>468758</v>
      </c>
      <c r="I34" s="22">
        <v>437772</v>
      </c>
      <c r="J34" s="22">
        <v>1356190</v>
      </c>
      <c r="K34" s="22">
        <v>445872</v>
      </c>
      <c r="L34" s="22">
        <v>492705</v>
      </c>
      <c r="M34" s="22">
        <v>502271</v>
      </c>
      <c r="N34" s="22">
        <v>1440848</v>
      </c>
      <c r="O34" s="22">
        <v>531855</v>
      </c>
      <c r="P34" s="22">
        <v>468144</v>
      </c>
      <c r="Q34" s="22">
        <v>448977</v>
      </c>
      <c r="R34" s="22">
        <v>1448976</v>
      </c>
      <c r="S34" s="22"/>
      <c r="T34" s="22"/>
      <c r="U34" s="22"/>
      <c r="V34" s="22"/>
      <c r="W34" s="22">
        <v>4246014</v>
      </c>
      <c r="X34" s="22">
        <v>4470576</v>
      </c>
      <c r="Y34" s="22">
        <v>-224562</v>
      </c>
      <c r="Z34" s="23">
        <v>-5.0231111158830544</v>
      </c>
      <c r="AA34" s="20">
        <v>6153449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68777837</v>
      </c>
      <c r="D36" s="20"/>
      <c r="E36" s="21">
        <v>85024294</v>
      </c>
      <c r="F36" s="22">
        <v>85024294</v>
      </c>
      <c r="G36" s="22"/>
      <c r="H36" s="22"/>
      <c r="I36" s="22">
        <v>135083</v>
      </c>
      <c r="J36" s="22">
        <v>135083</v>
      </c>
      <c r="K36" s="22">
        <v>1430480</v>
      </c>
      <c r="L36" s="22">
        <v>378372</v>
      </c>
      <c r="M36" s="22">
        <v>3478261</v>
      </c>
      <c r="N36" s="22">
        <v>5287113</v>
      </c>
      <c r="O36" s="22">
        <v>751590</v>
      </c>
      <c r="P36" s="22">
        <v>429854</v>
      </c>
      <c r="Q36" s="22">
        <v>7833169</v>
      </c>
      <c r="R36" s="22">
        <v>9014613</v>
      </c>
      <c r="S36" s="22"/>
      <c r="T36" s="22"/>
      <c r="U36" s="22"/>
      <c r="V36" s="22"/>
      <c r="W36" s="22">
        <v>14436809</v>
      </c>
      <c r="X36" s="22">
        <v>63768222</v>
      </c>
      <c r="Y36" s="22">
        <v>-49331413</v>
      </c>
      <c r="Z36" s="23">
        <v>-77.360496267247342</v>
      </c>
      <c r="AA36" s="20">
        <v>85024294</v>
      </c>
    </row>
    <row r="37" spans="1:27" ht="13.5" x14ac:dyDescent="0.25">
      <c r="A37" s="19" t="s">
        <v>63</v>
      </c>
      <c r="B37" s="15" t="s">
        <v>32</v>
      </c>
      <c r="C37" s="20">
        <v>417520</v>
      </c>
      <c r="D37" s="20"/>
      <c r="E37" s="21">
        <v>2090000</v>
      </c>
      <c r="F37" s="22">
        <v>2390000</v>
      </c>
      <c r="G37" s="22"/>
      <c r="H37" s="22"/>
      <c r="I37" s="22">
        <v>49600</v>
      </c>
      <c r="J37" s="22">
        <v>49600</v>
      </c>
      <c r="K37" s="22"/>
      <c r="L37" s="22">
        <v>225977</v>
      </c>
      <c r="M37" s="22">
        <v>344002</v>
      </c>
      <c r="N37" s="22">
        <v>569979</v>
      </c>
      <c r="O37" s="22">
        <v>131316</v>
      </c>
      <c r="P37" s="22">
        <v>2861692</v>
      </c>
      <c r="Q37" s="22"/>
      <c r="R37" s="22">
        <v>2993008</v>
      </c>
      <c r="S37" s="22"/>
      <c r="T37" s="22"/>
      <c r="U37" s="22"/>
      <c r="V37" s="22"/>
      <c r="W37" s="22">
        <v>3612587</v>
      </c>
      <c r="X37" s="22">
        <v>1687503</v>
      </c>
      <c r="Y37" s="22">
        <v>1925084</v>
      </c>
      <c r="Z37" s="23">
        <v>114.07884904500911</v>
      </c>
      <c r="AA37" s="20">
        <v>2390000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44014242</v>
      </c>
      <c r="F38" s="22">
        <v>21014242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23810677</v>
      </c>
      <c r="Y38" s="22">
        <v>-23810677</v>
      </c>
      <c r="Z38" s="23">
        <v>-100</v>
      </c>
      <c r="AA38" s="20">
        <v>21014242</v>
      </c>
    </row>
    <row r="39" spans="1:27" ht="13.5" x14ac:dyDescent="0.25">
      <c r="A39" s="19" t="s">
        <v>65</v>
      </c>
      <c r="B39" s="15" t="s">
        <v>32</v>
      </c>
      <c r="C39" s="20">
        <v>19019700</v>
      </c>
      <c r="D39" s="20"/>
      <c r="E39" s="21">
        <v>20748764</v>
      </c>
      <c r="F39" s="22">
        <v>20748764</v>
      </c>
      <c r="G39" s="22"/>
      <c r="H39" s="22"/>
      <c r="I39" s="22"/>
      <c r="J39" s="22"/>
      <c r="K39" s="22">
        <v>6916255</v>
      </c>
      <c r="L39" s="22"/>
      <c r="M39" s="22"/>
      <c r="N39" s="22">
        <v>6916255</v>
      </c>
      <c r="O39" s="22">
        <v>5187191</v>
      </c>
      <c r="P39" s="22">
        <v>1729064</v>
      </c>
      <c r="Q39" s="22"/>
      <c r="R39" s="22">
        <v>6916255</v>
      </c>
      <c r="S39" s="22"/>
      <c r="T39" s="22"/>
      <c r="U39" s="22"/>
      <c r="V39" s="22"/>
      <c r="W39" s="22">
        <v>13832510</v>
      </c>
      <c r="X39" s="22">
        <v>15561576</v>
      </c>
      <c r="Y39" s="22">
        <v>-1729066</v>
      </c>
      <c r="Z39" s="23">
        <v>-11.111123963279812</v>
      </c>
      <c r="AA39" s="20">
        <v>20748764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415067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749997</v>
      </c>
      <c r="Y41" s="22">
        <v>-749997</v>
      </c>
      <c r="Z41" s="23">
        <v>-100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2316539</v>
      </c>
      <c r="F43" s="22">
        <v>2316539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1737405</v>
      </c>
      <c r="Y43" s="22">
        <v>-1737405</v>
      </c>
      <c r="Z43" s="23">
        <v>-100</v>
      </c>
      <c r="AA43" s="20">
        <v>2316539</v>
      </c>
    </row>
    <row r="44" spans="1:27" ht="13.5" x14ac:dyDescent="0.25">
      <c r="A44" s="19" t="s">
        <v>69</v>
      </c>
      <c r="B44" s="15" t="s">
        <v>32</v>
      </c>
      <c r="C44" s="20">
        <v>9202779</v>
      </c>
      <c r="D44" s="20"/>
      <c r="E44" s="21">
        <v>15982157</v>
      </c>
      <c r="F44" s="22">
        <v>689804</v>
      </c>
      <c r="G44" s="22">
        <v>3672</v>
      </c>
      <c r="H44" s="22">
        <v>10715</v>
      </c>
      <c r="I44" s="22">
        <v>17916</v>
      </c>
      <c r="J44" s="22">
        <v>32303</v>
      </c>
      <c r="K44" s="22">
        <v>6285</v>
      </c>
      <c r="L44" s="22">
        <v>7939</v>
      </c>
      <c r="M44" s="22">
        <v>4163</v>
      </c>
      <c r="N44" s="22">
        <v>18387</v>
      </c>
      <c r="O44" s="22">
        <v>7836</v>
      </c>
      <c r="P44" s="22">
        <v>5214</v>
      </c>
      <c r="Q44" s="22">
        <v>61257</v>
      </c>
      <c r="R44" s="22">
        <v>74307</v>
      </c>
      <c r="S44" s="22"/>
      <c r="T44" s="22"/>
      <c r="U44" s="22"/>
      <c r="V44" s="22"/>
      <c r="W44" s="22">
        <v>124997</v>
      </c>
      <c r="X44" s="22">
        <v>5869681</v>
      </c>
      <c r="Y44" s="22">
        <v>-5744684</v>
      </c>
      <c r="Z44" s="23">
        <v>-97.870463488560972</v>
      </c>
      <c r="AA44" s="20">
        <v>689804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102944122</v>
      </c>
      <c r="D47" s="29">
        <f t="shared" ref="D47:Y47" si="1">SUM(D34:D46)</f>
        <v>0</v>
      </c>
      <c r="E47" s="30">
        <f t="shared" si="1"/>
        <v>176916599</v>
      </c>
      <c r="F47" s="31">
        <f t="shared" si="1"/>
        <v>139337092</v>
      </c>
      <c r="G47" s="31">
        <f t="shared" si="1"/>
        <v>453332</v>
      </c>
      <c r="H47" s="31">
        <f t="shared" si="1"/>
        <v>479473</v>
      </c>
      <c r="I47" s="31">
        <f t="shared" si="1"/>
        <v>640371</v>
      </c>
      <c r="J47" s="31">
        <f t="shared" si="1"/>
        <v>1573176</v>
      </c>
      <c r="K47" s="31">
        <f t="shared" si="1"/>
        <v>8798892</v>
      </c>
      <c r="L47" s="31">
        <f t="shared" si="1"/>
        <v>1104993</v>
      </c>
      <c r="M47" s="31">
        <f t="shared" si="1"/>
        <v>4328697</v>
      </c>
      <c r="N47" s="31">
        <f t="shared" si="1"/>
        <v>14232582</v>
      </c>
      <c r="O47" s="31">
        <f t="shared" si="1"/>
        <v>6609788</v>
      </c>
      <c r="P47" s="31">
        <f t="shared" si="1"/>
        <v>5493968</v>
      </c>
      <c r="Q47" s="31">
        <f t="shared" si="1"/>
        <v>8343403</v>
      </c>
      <c r="R47" s="31">
        <f t="shared" si="1"/>
        <v>20447159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36252917</v>
      </c>
      <c r="X47" s="31">
        <f t="shared" si="1"/>
        <v>117655637</v>
      </c>
      <c r="Y47" s="31">
        <f t="shared" si="1"/>
        <v>-81402720</v>
      </c>
      <c r="Z47" s="32">
        <f>+IF(X47&lt;&gt;0,+(Y47/X47)*100,0)</f>
        <v>-69.18726724500246</v>
      </c>
      <c r="AA47" s="29">
        <f>SUM(AA34:AA46)</f>
        <v>139337092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-17447723</v>
      </c>
      <c r="D48" s="39">
        <f t="shared" si="2"/>
        <v>0</v>
      </c>
      <c r="E48" s="40">
        <f t="shared" si="2"/>
        <v>-38663012</v>
      </c>
      <c r="F48" s="41">
        <f t="shared" si="2"/>
        <v>-1083505</v>
      </c>
      <c r="G48" s="41">
        <f t="shared" si="2"/>
        <v>8491412</v>
      </c>
      <c r="H48" s="41">
        <f t="shared" si="2"/>
        <v>9064686</v>
      </c>
      <c r="I48" s="41">
        <f t="shared" si="2"/>
        <v>8263900</v>
      </c>
      <c r="J48" s="41">
        <f t="shared" si="2"/>
        <v>25819998</v>
      </c>
      <c r="K48" s="41">
        <f t="shared" si="2"/>
        <v>-257556</v>
      </c>
      <c r="L48" s="41">
        <f t="shared" si="2"/>
        <v>7585108</v>
      </c>
      <c r="M48" s="41">
        <f t="shared" si="2"/>
        <v>2745471</v>
      </c>
      <c r="N48" s="41">
        <f t="shared" si="2"/>
        <v>10073023</v>
      </c>
      <c r="O48" s="41">
        <f t="shared" si="2"/>
        <v>2010695</v>
      </c>
      <c r="P48" s="41">
        <f t="shared" si="2"/>
        <v>2722693</v>
      </c>
      <c r="Q48" s="41">
        <f t="shared" si="2"/>
        <v>-72660</v>
      </c>
      <c r="R48" s="41">
        <f t="shared" si="2"/>
        <v>4660728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40553749</v>
      </c>
      <c r="X48" s="41">
        <f t="shared" si="2"/>
        <v>-13193549</v>
      </c>
      <c r="Y48" s="41">
        <f t="shared" si="2"/>
        <v>53747298</v>
      </c>
      <c r="Z48" s="42">
        <f>+IF(X48&lt;&gt;0,+(Y48/X48)*100,0)</f>
        <v>-407.37558938842005</v>
      </c>
      <c r="AA48" s="39">
        <f>+AA32-AA47</f>
        <v>-1083505</v>
      </c>
    </row>
    <row r="49" spans="1:27" ht="25.5" x14ac:dyDescent="0.25">
      <c r="A49" s="43" t="s">
        <v>74</v>
      </c>
      <c r="B49" s="15" t="s">
        <v>32</v>
      </c>
      <c r="C49" s="20">
        <v>20044701</v>
      </c>
      <c r="D49" s="20"/>
      <c r="E49" s="21">
        <v>15500000</v>
      </c>
      <c r="F49" s="22">
        <v>15500000</v>
      </c>
      <c r="G49" s="22"/>
      <c r="H49" s="22"/>
      <c r="I49" s="22">
        <v>6094</v>
      </c>
      <c r="J49" s="22">
        <v>6094</v>
      </c>
      <c r="K49" s="22"/>
      <c r="L49" s="22">
        <v>27617</v>
      </c>
      <c r="M49" s="22">
        <v>5129</v>
      </c>
      <c r="N49" s="22">
        <v>32746</v>
      </c>
      <c r="O49" s="22">
        <v>14460</v>
      </c>
      <c r="P49" s="22">
        <v>5792</v>
      </c>
      <c r="Q49" s="22"/>
      <c r="R49" s="22">
        <v>20252</v>
      </c>
      <c r="S49" s="22"/>
      <c r="T49" s="22"/>
      <c r="U49" s="22"/>
      <c r="V49" s="22"/>
      <c r="W49" s="22">
        <v>59092</v>
      </c>
      <c r="X49" s="22">
        <v>11625003</v>
      </c>
      <c r="Y49" s="22">
        <v>-11565911</v>
      </c>
      <c r="Z49" s="23">
        <v>-99.491681851608988</v>
      </c>
      <c r="AA49" s="20">
        <v>15500000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2596978</v>
      </c>
      <c r="D51" s="48">
        <f t="shared" si="3"/>
        <v>0</v>
      </c>
      <c r="E51" s="49">
        <f t="shared" si="3"/>
        <v>-23163012</v>
      </c>
      <c r="F51" s="50">
        <f t="shared" si="3"/>
        <v>14416495</v>
      </c>
      <c r="G51" s="50">
        <f t="shared" si="3"/>
        <v>8491412</v>
      </c>
      <c r="H51" s="50">
        <f t="shared" si="3"/>
        <v>9064686</v>
      </c>
      <c r="I51" s="50">
        <f t="shared" si="3"/>
        <v>8269994</v>
      </c>
      <c r="J51" s="50">
        <f t="shared" si="3"/>
        <v>25826092</v>
      </c>
      <c r="K51" s="50">
        <f t="shared" si="3"/>
        <v>-257556</v>
      </c>
      <c r="L51" s="50">
        <f t="shared" si="3"/>
        <v>7612725</v>
      </c>
      <c r="M51" s="50">
        <f t="shared" si="3"/>
        <v>2750600</v>
      </c>
      <c r="N51" s="50">
        <f t="shared" si="3"/>
        <v>10105769</v>
      </c>
      <c r="O51" s="50">
        <f t="shared" si="3"/>
        <v>2025155</v>
      </c>
      <c r="P51" s="50">
        <f t="shared" si="3"/>
        <v>2728485</v>
      </c>
      <c r="Q51" s="50">
        <f t="shared" si="3"/>
        <v>-72660</v>
      </c>
      <c r="R51" s="50">
        <f t="shared" si="3"/>
        <v>4680980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40612841</v>
      </c>
      <c r="X51" s="50">
        <f t="shared" si="3"/>
        <v>-1568546</v>
      </c>
      <c r="Y51" s="50">
        <f t="shared" si="3"/>
        <v>42181387</v>
      </c>
      <c r="Z51" s="51">
        <f>+IF(X51&lt;&gt;0,+(Y51/X51)*100,0)</f>
        <v>-2689.2030581187928</v>
      </c>
      <c r="AA51" s="48">
        <f>SUM(AA48:AA50)</f>
        <v>14416495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2596978</v>
      </c>
      <c r="D53" s="54">
        <f>+D51-D52</f>
        <v>0</v>
      </c>
      <c r="E53" s="55">
        <f t="shared" si="4"/>
        <v>-23163012</v>
      </c>
      <c r="F53" s="56">
        <f t="shared" si="4"/>
        <v>14416495</v>
      </c>
      <c r="G53" s="56">
        <f t="shared" si="4"/>
        <v>8491412</v>
      </c>
      <c r="H53" s="56">
        <f t="shared" si="4"/>
        <v>9064686</v>
      </c>
      <c r="I53" s="56">
        <f t="shared" si="4"/>
        <v>8269994</v>
      </c>
      <c r="J53" s="56">
        <f t="shared" si="4"/>
        <v>25826092</v>
      </c>
      <c r="K53" s="56">
        <f t="shared" si="4"/>
        <v>-257556</v>
      </c>
      <c r="L53" s="56">
        <f t="shared" si="4"/>
        <v>7612725</v>
      </c>
      <c r="M53" s="56">
        <f t="shared" si="4"/>
        <v>2750600</v>
      </c>
      <c r="N53" s="56">
        <f t="shared" si="4"/>
        <v>10105769</v>
      </c>
      <c r="O53" s="56">
        <f t="shared" si="4"/>
        <v>2025155</v>
      </c>
      <c r="P53" s="56">
        <f t="shared" si="4"/>
        <v>2728485</v>
      </c>
      <c r="Q53" s="56">
        <f t="shared" si="4"/>
        <v>-72660</v>
      </c>
      <c r="R53" s="56">
        <f t="shared" si="4"/>
        <v>4680980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40612841</v>
      </c>
      <c r="X53" s="56">
        <f t="shared" si="4"/>
        <v>-1568546</v>
      </c>
      <c r="Y53" s="56">
        <f t="shared" si="4"/>
        <v>42181387</v>
      </c>
      <c r="Z53" s="57">
        <f>+IF(X53&lt;&gt;0,+(Y53/X53)*100,0)</f>
        <v>-2689.2030581187928</v>
      </c>
      <c r="AA53" s="54">
        <f>+AA51-AA52</f>
        <v>14416495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2596978</v>
      </c>
      <c r="D56" s="48">
        <f>SUM(D53:D55)</f>
        <v>0</v>
      </c>
      <c r="E56" s="49">
        <f t="shared" si="5"/>
        <v>-23163012</v>
      </c>
      <c r="F56" s="50">
        <f t="shared" si="5"/>
        <v>14416495</v>
      </c>
      <c r="G56" s="50">
        <f t="shared" si="5"/>
        <v>8491412</v>
      </c>
      <c r="H56" s="50">
        <f t="shared" si="5"/>
        <v>9064686</v>
      </c>
      <c r="I56" s="50">
        <f t="shared" si="5"/>
        <v>8269994</v>
      </c>
      <c r="J56" s="50">
        <f t="shared" si="5"/>
        <v>25826092</v>
      </c>
      <c r="K56" s="50">
        <f t="shared" si="5"/>
        <v>-257556</v>
      </c>
      <c r="L56" s="50">
        <f t="shared" si="5"/>
        <v>7612725</v>
      </c>
      <c r="M56" s="50">
        <f t="shared" si="5"/>
        <v>2750600</v>
      </c>
      <c r="N56" s="50">
        <f t="shared" si="5"/>
        <v>10105769</v>
      </c>
      <c r="O56" s="50">
        <f t="shared" si="5"/>
        <v>2025155</v>
      </c>
      <c r="P56" s="50">
        <f t="shared" si="5"/>
        <v>2728485</v>
      </c>
      <c r="Q56" s="50">
        <f t="shared" si="5"/>
        <v>-72660</v>
      </c>
      <c r="R56" s="50">
        <f t="shared" si="5"/>
        <v>4680980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40612841</v>
      </c>
      <c r="X56" s="50">
        <f t="shared" si="5"/>
        <v>-1568546</v>
      </c>
      <c r="Y56" s="50">
        <f t="shared" si="5"/>
        <v>42181387</v>
      </c>
      <c r="Z56" s="51">
        <f>+IF(X56&lt;&gt;0,+(Y56/X56)*100,0)</f>
        <v>-2689.2030581187928</v>
      </c>
      <c r="AA56" s="48">
        <f>SUM(AA53:AA55)</f>
        <v>14416495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2596978</v>
      </c>
      <c r="D59" s="65">
        <f>SUM(D56:D58)</f>
        <v>0</v>
      </c>
      <c r="E59" s="66">
        <f t="shared" si="6"/>
        <v>-23163012</v>
      </c>
      <c r="F59" s="67">
        <f t="shared" si="6"/>
        <v>14416495</v>
      </c>
      <c r="G59" s="67">
        <f t="shared" si="6"/>
        <v>8491412</v>
      </c>
      <c r="H59" s="67">
        <f t="shared" si="6"/>
        <v>9064686</v>
      </c>
      <c r="I59" s="67">
        <f t="shared" si="6"/>
        <v>8269994</v>
      </c>
      <c r="J59" s="67">
        <f t="shared" si="6"/>
        <v>25826092</v>
      </c>
      <c r="K59" s="67">
        <f t="shared" si="6"/>
        <v>-257556</v>
      </c>
      <c r="L59" s="67">
        <f t="shared" si="6"/>
        <v>7612725</v>
      </c>
      <c r="M59" s="67">
        <f t="shared" si="6"/>
        <v>2750600</v>
      </c>
      <c r="N59" s="67">
        <f t="shared" si="6"/>
        <v>10105769</v>
      </c>
      <c r="O59" s="67">
        <f t="shared" si="6"/>
        <v>2025155</v>
      </c>
      <c r="P59" s="67">
        <f t="shared" si="6"/>
        <v>2728485</v>
      </c>
      <c r="Q59" s="67">
        <f t="shared" si="6"/>
        <v>-72660</v>
      </c>
      <c r="R59" s="67">
        <f t="shared" si="6"/>
        <v>4680980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40612841</v>
      </c>
      <c r="X59" s="67">
        <f t="shared" si="6"/>
        <v>-1568546</v>
      </c>
      <c r="Y59" s="67">
        <f t="shared" si="6"/>
        <v>42181387</v>
      </c>
      <c r="Z59" s="68">
        <f>+IF(X59&lt;&gt;0,+(Y59/X59)*100,0)</f>
        <v>-2689.2030581187928</v>
      </c>
      <c r="AA59" s="65">
        <f>SUM(AA56:AA58)</f>
        <v>14416495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40FB1DC-3598-44D3-8D75-E84BFC78CE84}"/>
</file>

<file path=customXml/itemProps2.xml><?xml version="1.0" encoding="utf-8"?>
<ds:datastoreItem xmlns:ds="http://schemas.openxmlformats.org/officeDocument/2006/customXml" ds:itemID="{22E239FE-BE06-44DE-8517-02CAA0BFCBA6}"/>
</file>

<file path=customXml/itemProps3.xml><?xml version="1.0" encoding="utf-8"?>
<ds:datastoreItem xmlns:ds="http://schemas.openxmlformats.org/officeDocument/2006/customXml" ds:itemID="{8A412F62-1E01-440F-908F-19FEAD41C4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2024-05-03T08:52:41Z</dcterms:created>
  <dcterms:modified xsi:type="dcterms:W3CDTF">2024-05-03T08:55:31Z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